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Marianna\Downloads\"/>
    </mc:Choice>
  </mc:AlternateContent>
  <bookViews>
    <workbookView xWindow="-15" yWindow="5880" windowWidth="20730" windowHeight="5940" activeTab="1"/>
  </bookViews>
  <sheets>
    <sheet name="ampop" sheetId="35" r:id="rId1"/>
    <sheet name="havelvac4" sheetId="36" r:id="rId2"/>
    <sheet name="havelvac5" sheetId="37" r:id="rId3"/>
    <sheet name="havelvac10 axyusak1" sheetId="41" r:id="rId4"/>
    <sheet name="havelvac 10 axyusak 2" sheetId="42" r:id="rId5"/>
  </sheets>
  <externalReferences>
    <externalReference r:id="rId6"/>
  </externalReferences>
  <definedNames>
    <definedName name="_ftn1" localSheetId="3">'havelvac 10 axyusak 2'!#REF!</definedName>
    <definedName name="_ftn2" localSheetId="3">'havelvac 10 axyusak 2'!#REF!</definedName>
    <definedName name="_ftn3" localSheetId="3">'havelvac 10 axyusak 2'!#REF!</definedName>
    <definedName name="_ftnref1" localSheetId="3">'havelvac10 axyusak1'!#REF!</definedName>
    <definedName name="_ftnref2" localSheetId="3">'havelvac10 axyusak1'!#REF!</definedName>
    <definedName name="_ftnref3" localSheetId="3">'havelvac10 axyusak1'!#REF!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bsk" localSheetId="0">#REF!</definedName>
    <definedName name="bsk">#REF!</definedName>
    <definedName name="dramashnor" localSheetId="0">#REF!</definedName>
    <definedName name="dramashnor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Titles" localSheetId="1">havelvac4!$A:$C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 calcMode="autoNoTable"/>
</workbook>
</file>

<file path=xl/calcChain.xml><?xml version="1.0" encoding="utf-8"?>
<calcChain xmlns="http://schemas.openxmlformats.org/spreadsheetml/2006/main">
  <c r="BE8" i="36" l="1"/>
  <c r="BE9" i="36"/>
  <c r="BE7" i="36"/>
  <c r="E12" i="42" l="1"/>
  <c r="F12" i="42"/>
  <c r="D12" i="42"/>
  <c r="F11" i="42"/>
  <c r="E11" i="42"/>
  <c r="D11" i="42"/>
  <c r="G7" i="35" l="1"/>
  <c r="AC7" i="36"/>
  <c r="F12" i="41" l="1"/>
  <c r="G12" i="41"/>
  <c r="H12" i="41"/>
  <c r="I12" i="41"/>
  <c r="J12" i="41"/>
  <c r="K12" i="41"/>
  <c r="L12" i="41"/>
  <c r="M12" i="41"/>
  <c r="N12" i="41"/>
  <c r="O12" i="41"/>
  <c r="P12" i="41"/>
  <c r="F8" i="41"/>
  <c r="G8" i="41"/>
  <c r="H8" i="41"/>
  <c r="I8" i="41"/>
  <c r="J8" i="41"/>
  <c r="K8" i="41"/>
  <c r="L8" i="41"/>
  <c r="M8" i="41"/>
  <c r="N8" i="41"/>
  <c r="Q12" i="41"/>
  <c r="O10" i="41"/>
  <c r="P10" i="41"/>
  <c r="Q10" i="41"/>
  <c r="P9" i="41"/>
  <c r="P8" i="41" s="1"/>
  <c r="Q9" i="41"/>
  <c r="Q8" i="41" s="1"/>
  <c r="O9" i="41"/>
  <c r="O8" i="41" s="1"/>
  <c r="D7" i="35" l="1"/>
  <c r="EA6" i="36"/>
  <c r="DA6" i="36"/>
  <c r="CA6" i="36"/>
  <c r="AZ6" i="36"/>
  <c r="DP6" i="36"/>
  <c r="CP6" i="36"/>
  <c r="BP6" i="36"/>
  <c r="BE6" i="36"/>
  <c r="CE7" i="36"/>
  <c r="AT6" i="36"/>
  <c r="AU6" i="36"/>
  <c r="AN6" i="36"/>
  <c r="BC6" i="36"/>
  <c r="E8" i="36"/>
  <c r="E9" i="36"/>
  <c r="G13" i="36"/>
  <c r="G14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12" i="36"/>
  <c r="D8" i="36" l="1"/>
  <c r="E7" i="36"/>
  <c r="B9" i="37" l="1"/>
  <c r="C9" i="37"/>
  <c r="B10" i="37"/>
  <c r="C10" i="37"/>
  <c r="G9" i="37"/>
  <c r="H9" i="37"/>
  <c r="I9" i="37"/>
  <c r="J9" i="37"/>
  <c r="K9" i="37"/>
  <c r="G10" i="37"/>
  <c r="H10" i="37"/>
  <c r="I10" i="37"/>
  <c r="J10" i="37"/>
  <c r="K10" i="37"/>
  <c r="DE9" i="36"/>
  <c r="DE8" i="36"/>
  <c r="DE7" i="36"/>
  <c r="ED6" i="36"/>
  <c r="EC6" i="36"/>
  <c r="EB6" i="36"/>
  <c r="DZ6" i="36"/>
  <c r="DY6" i="36"/>
  <c r="DX6" i="36"/>
  <c r="DW6" i="36"/>
  <c r="DV6" i="36"/>
  <c r="DU6" i="36"/>
  <c r="DT6" i="36"/>
  <c r="DS6" i="36"/>
  <c r="DR6" i="36"/>
  <c r="DQ6" i="36"/>
  <c r="DO6" i="36"/>
  <c r="DN6" i="36"/>
  <c r="DM6" i="36"/>
  <c r="DL6" i="36"/>
  <c r="DK6" i="36"/>
  <c r="DJ6" i="36"/>
  <c r="DI6" i="36"/>
  <c r="DH6" i="36"/>
  <c r="DG6" i="36"/>
  <c r="DF6" i="36"/>
  <c r="CE8" i="36"/>
  <c r="CE9" i="36"/>
  <c r="CE6" i="36" l="1"/>
  <c r="DE6" i="36"/>
  <c r="DD6" i="36" l="1"/>
  <c r="DC6" i="36"/>
  <c r="DB6" i="36"/>
  <c r="CZ6" i="36"/>
  <c r="CY6" i="36"/>
  <c r="CX6" i="36"/>
  <c r="CW6" i="36"/>
  <c r="CV6" i="36"/>
  <c r="CU6" i="36"/>
  <c r="CT6" i="36"/>
  <c r="CS6" i="36"/>
  <c r="CR6" i="36"/>
  <c r="CQ6" i="36"/>
  <c r="CO6" i="36"/>
  <c r="CN6" i="36"/>
  <c r="CM6" i="36"/>
  <c r="CL6" i="36"/>
  <c r="CK6" i="36"/>
  <c r="CJ6" i="36"/>
  <c r="CI6" i="36"/>
  <c r="CH6" i="36"/>
  <c r="CG6" i="36"/>
  <c r="CF6" i="36"/>
  <c r="CD6" i="36" l="1"/>
  <c r="CC6" i="36"/>
  <c r="CB6" i="36"/>
  <c r="BZ6" i="36"/>
  <c r="BY6" i="36"/>
  <c r="BX6" i="36"/>
  <c r="BW6" i="36"/>
  <c r="BV6" i="36"/>
  <c r="BU6" i="36"/>
  <c r="BT6" i="36"/>
  <c r="BS6" i="36"/>
  <c r="BR6" i="36"/>
  <c r="BQ6" i="36"/>
  <c r="BO6" i="36"/>
  <c r="BN6" i="36"/>
  <c r="BM6" i="36"/>
  <c r="BL6" i="36"/>
  <c r="BK6" i="36"/>
  <c r="BJ6" i="36"/>
  <c r="BI6" i="36"/>
  <c r="BH6" i="36"/>
  <c r="BG6" i="36"/>
  <c r="BF6" i="36"/>
  <c r="AC8" i="36"/>
  <c r="AC9" i="36"/>
  <c r="D7" i="36"/>
  <c r="BD6" i="36"/>
  <c r="BB6" i="36"/>
  <c r="BA6" i="36"/>
  <c r="AY6" i="36"/>
  <c r="AX6" i="36"/>
  <c r="AW6" i="36"/>
  <c r="AV6" i="36"/>
  <c r="AS6" i="36"/>
  <c r="AR6" i="36"/>
  <c r="AQ6" i="36"/>
  <c r="AP6" i="36"/>
  <c r="AO6" i="36"/>
  <c r="AM6" i="36"/>
  <c r="AL6" i="36"/>
  <c r="AK6" i="36"/>
  <c r="AJ6" i="36"/>
  <c r="AI6" i="36"/>
  <c r="AH6" i="36"/>
  <c r="AG6" i="36"/>
  <c r="AF6" i="36"/>
  <c r="AE6" i="36"/>
  <c r="AD6" i="36"/>
  <c r="F6" i="36"/>
  <c r="G6" i="36"/>
  <c r="H6" i="36"/>
  <c r="I6" i="36"/>
  <c r="J6" i="36"/>
  <c r="K6" i="36"/>
  <c r="L6" i="36"/>
  <c r="M6" i="36"/>
  <c r="N6" i="36"/>
  <c r="O6" i="36"/>
  <c r="P6" i="36"/>
  <c r="Q6" i="36"/>
  <c r="R6" i="36"/>
  <c r="S6" i="36"/>
  <c r="T6" i="36"/>
  <c r="U6" i="36"/>
  <c r="V6" i="36"/>
  <c r="W6" i="36"/>
  <c r="X6" i="36"/>
  <c r="Y6" i="36"/>
  <c r="Z6" i="36"/>
  <c r="AA6" i="36"/>
  <c r="AB6" i="36"/>
  <c r="D9" i="36"/>
  <c r="E6" i="36" l="1"/>
  <c r="AC6" i="36"/>
  <c r="D6" i="36" l="1"/>
  <c r="J7" i="35"/>
  <c r="I7" i="35"/>
  <c r="H7" i="35"/>
  <c r="H7" i="37"/>
  <c r="G7" i="37"/>
  <c r="G8" i="37" l="1"/>
  <c r="H8" i="37"/>
  <c r="I8" i="37"/>
  <c r="J8" i="37"/>
  <c r="K8" i="37"/>
  <c r="A7" i="37"/>
  <c r="B8" i="37"/>
  <c r="C8" i="37"/>
  <c r="A6" i="36"/>
  <c r="E7" i="35" l="1"/>
  <c r="F7" i="35"/>
  <c r="K7" i="37" l="1"/>
  <c r="J7" i="37"/>
  <c r="I7" i="37"/>
</calcChain>
</file>

<file path=xl/sharedStrings.xml><?xml version="1.0" encoding="utf-8"?>
<sst xmlns="http://schemas.openxmlformats.org/spreadsheetml/2006/main" count="244" uniqueCount="92">
  <si>
    <t>Դաս</t>
  </si>
  <si>
    <t>Ծրագիր</t>
  </si>
  <si>
    <t>Միջոցառում</t>
  </si>
  <si>
    <t>Ծրագրային դասիչը</t>
  </si>
  <si>
    <t>Ծրագիր /Միջոցառում</t>
  </si>
  <si>
    <t>2021թ.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</si>
  <si>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</si>
  <si>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Փաստացի ծախս</t>
  </si>
  <si>
    <t>Ընդամենը</t>
  </si>
  <si>
    <r>
      <t>Հավելված N 5.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</si>
  <si>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Գործառական դասակարգման</t>
  </si>
  <si>
    <t>Բաժին</t>
  </si>
  <si>
    <t xml:space="preserve">Խումբ </t>
  </si>
  <si>
    <t>2022թ.</t>
  </si>
  <si>
    <t>Հավելված N 10. Ամփոփ ֆինանսական պահանջներ ՄԺԾԾ ժամանակահատվածի համար</t>
  </si>
  <si>
    <t>Աղյուսակ 1.  Ծրագրերի և միջոցառումների գծով ամփոփ ֆինանսական պահանջներ 2020-2022 թթ համար</t>
  </si>
  <si>
    <t>(հազ. դրամ)</t>
  </si>
  <si>
    <t>Ծրագրի/միջոցառման անվանումը</t>
  </si>
  <si>
    <t>Գոյություն ունեցող պարտավորությունների  գծով հաշվարկված (ճշգրտված) ծախսերը    (հազ. դրամ)</t>
  </si>
  <si>
    <t>Ծախսային խնայողության գծով ամփոփ առաջարկը  (հազ. դրամ) (-)</t>
  </si>
  <si>
    <t>Միջոցառման գծով ամփոփ ծախսերը  (հազ. դրամ)</t>
  </si>
  <si>
    <t>Պարտադիր ծախսերին դասվող միջոցառումներ</t>
  </si>
  <si>
    <t>Շահառուների վերաբերյալ նշում</t>
  </si>
  <si>
    <t>ՀՀ մարդու իրավունքների պաշտպանի աշխատակազմ</t>
  </si>
  <si>
    <t xml:space="preserve"> 11001</t>
  </si>
  <si>
    <t xml:space="preserve"> Մարդու իրավունքների և հիմնարար ազատությունների պաշտպանության ծառայությունների տրամադրում</t>
  </si>
  <si>
    <t>-</t>
  </si>
  <si>
    <t xml:space="preserve"> Մարդու իրավունքների պաշտպանություն</t>
  </si>
  <si>
    <t>Նոր նախաձեռնություններ (հազ. դրամ) (+)</t>
  </si>
  <si>
    <t xml:space="preserve"> ՀՀ մարդու իրավունքների պաշտպանի աշխատակազմի պետական ծառայողների վերապատրաստում</t>
  </si>
  <si>
    <t>Հայեցողական ծախսերին դասվող այլ միջոցառումներ</t>
  </si>
  <si>
    <t xml:space="preserve"> ՀՀ մարդու իրավունքների պաշտպանի աշխատակազմի  տեխնիկական հագեցվածության բարելավում</t>
  </si>
  <si>
    <t>03</t>
  </si>
  <si>
    <t>02</t>
  </si>
  <si>
    <t xml:space="preserve">ՀՀ ՄԱՐԴՈՒ ԻՐԱՎՈՒՆՔՆԵՐԻ ՊԱՇՏՊԱՆԻ ԱՇԽԱՏԱԿԱԶՄԻ ԿՈՂՄԻՑ ԻՐԱԿԱՆԱՑՎՈՂ ԳՈՐԾՈՂ ԾՐԱԳՐԵՐԻ ԳԾՈՎ  2020-2022 ԹԹ. ԲՅՈՒՋԵՏԱՅԻՆ ՀԱՅՏ ԳՈՐԾՈՂ ԾՐԱԳՐԵՐԻ ԳԾՈՎ  </t>
  </si>
  <si>
    <t>4111.Աշխատողների աշխատավարձեր և հավելավճարներ</t>
  </si>
  <si>
    <t>4112.Պարգևատրումներ, դրամական խրախուսումներ և հատուկ վճարներ</t>
  </si>
  <si>
    <t xml:space="preserve">4113.Քաղաքացիական, դատական և պետական ծառայողների պարգևատրում </t>
  </si>
  <si>
    <t>4212.Էներգետիկ ծառայություններ</t>
  </si>
  <si>
    <t>4213.Կոմունալ ծառայություններ</t>
  </si>
  <si>
    <t>4214Կապի ծառայություններ</t>
  </si>
  <si>
    <t>4215.Ապահովագրական ծախսեր</t>
  </si>
  <si>
    <t>4216.Գույքի և սարքավորումների վարձակալություն</t>
  </si>
  <si>
    <t>4221.Ներքին  գործուղումներ</t>
  </si>
  <si>
    <t>4222.Արտասահմանյան գործուղումների գծով ծախսեր</t>
  </si>
  <si>
    <t>4232.Համակարգչային ծառայություններ</t>
  </si>
  <si>
    <t>4234.Տեղեկատվական ծառայություններ</t>
  </si>
  <si>
    <t>4235.Կառավարչական ծառայություններ</t>
  </si>
  <si>
    <t>4237.Ներկայացուցչական  ծախսեր</t>
  </si>
  <si>
    <t>4239.Ընդհանուր բնույթի այլ ծառայություններ</t>
  </si>
  <si>
    <t>4251.Շենքերի և կառույցների ընթացիկ նորոգում և պահպանում</t>
  </si>
  <si>
    <t>4252Մեքենաների և սարքավորումների ընթացիկ նորոգում և պահպանում</t>
  </si>
  <si>
    <t>4261.Գրասենյակային նյութեր և հագուստ</t>
  </si>
  <si>
    <t>4264.Տրանսպորտային նյութեր</t>
  </si>
  <si>
    <t xml:space="preserve">4267.Կենցաղային և հանրային սննդի նյութեր </t>
  </si>
  <si>
    <t>4621.Ընթացիկ դրամաշնորհներ միջազգային կազմակերպություններին</t>
  </si>
  <si>
    <t>4823Պարտադիր վճարներր</t>
  </si>
  <si>
    <t>5122.Վարչական սարքավորումներ</t>
  </si>
  <si>
    <t>09</t>
  </si>
  <si>
    <t>05</t>
  </si>
  <si>
    <t>X</t>
  </si>
  <si>
    <t>3.2 Ծախսային խնայողությունների գծով առաջարկները (-) նշանով</t>
  </si>
  <si>
    <t>3.3 Նոր նախաձեռնությունների գծով ընդհանուր ծախսերը</t>
  </si>
  <si>
    <t>2020թ. փաստացի (հազ. դրամ)</t>
  </si>
  <si>
    <t>2023թ. բյուջե (հազ. դրամ)</t>
  </si>
  <si>
    <t>2024թ. Բյուջե (հազ. դրամ)</t>
  </si>
  <si>
    <t>2021թ. սպասվող (հազ. դրամ)</t>
  </si>
  <si>
    <t>2022թ. բյուջետային  հայտ (հազ. դրամ)</t>
  </si>
  <si>
    <t xml:space="preserve">2020թ. փաստացի ծախս </t>
  </si>
  <si>
    <t xml:space="preserve">2021թ. </t>
  </si>
  <si>
    <t>2021-2022թթ. Հաստատված ՄԺԾԾ</t>
  </si>
  <si>
    <t xml:space="preserve">ՀՀ 2021թ. Սպասվող </t>
  </si>
  <si>
    <t>2022-2024թթ. ՄԺԾԾ Հայտ</t>
  </si>
  <si>
    <t>2023թ.</t>
  </si>
  <si>
    <t xml:space="preserve">2024թ. </t>
  </si>
  <si>
    <t>4231. Վարչական  ծառայություններ</t>
  </si>
  <si>
    <t>4241. Մասնագիտական ծառայություններ</t>
  </si>
  <si>
    <t>4861 Այլ ծախսեր</t>
  </si>
  <si>
    <t xml:space="preserve">4269. Հատուկ նպատակալին այլ նյութեր </t>
  </si>
  <si>
    <t>2024թ.</t>
  </si>
  <si>
    <t>1. Պետական մարմնի գծով 2022-2024 թվականների համար սահմանված ֆինանսավորման նախնական ընդհանուր կողմնորոշիչ չափաքանակները</t>
  </si>
  <si>
    <t>2. &lt;&lt;ՀՀ 2021թ.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</si>
  <si>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2022-2024 թթ. ՄԺԾԾ համար (տող 3.1 + տող 3.2 + տող 3.3.)</t>
  </si>
  <si>
    <t>3.1 Գոյություն ունեցող ծախսային պարտավորությունների գնահատում 2022-2024 թթ. ՄԺԾԾ համար (առանց ծախսային խնայողությունների վերաբերյալ առաջարկների ներառման)</t>
  </si>
  <si>
    <t>4. Տարբերությունը ՀՀ 2021թ. պետական բյուջեի համապատասխան ցուցանիշից (տող 3 - տող 2)</t>
  </si>
  <si>
    <t>5. Տարբերությունը 2022-2024թվականների համար սահմանված ֆինանսավորման նախնական ընդհանուր կողմնորոշիչ չափաքանակներից (տող 3-տող 1)</t>
  </si>
  <si>
    <t>Աղյուսակ 2. Հայտով ներկայացված՝ 2022-2024թթ ընդհանուր ծախսերի համեմատությունը ՀՀ 2021թ. պետական բյուջեի և 2022-2024թթ. համար սահմանված նախնական կողմնորոշիչ չափաքակաների հետ</t>
  </si>
  <si>
    <t>2020թ փաստ. (հազ. դրամ)</t>
  </si>
  <si>
    <t>2021թ սպասվող (հազ. դրամ)</t>
  </si>
  <si>
    <t>2022թ բյուջե (հազ. դրամ)</t>
  </si>
  <si>
    <t>2023թ բյուջե (հազ. դրամ)</t>
  </si>
  <si>
    <t>2024 թ բյուջե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</si>
</sst>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##,##0.0;\(##,##0.0\);\-"/>
    <numFmt numFmtId="166" formatCode="#,##0.0"/>
    <numFmt numFmtId="167" formatCode="_-* #,##0.00_?_._-;\-* #,##0.00_?_._-;_-* &quot;-&quot;??_?_._-;_-@_-"/>
    <numFmt numFmtId="168" formatCode="_-* #,##0.00_р_._-;\-* #,##0.00_р_._-;_-* &quot;-&quot;??_р_._-;_-@_-"/>
    <numFmt numFmtId="169" formatCode="#,##0.0_);\(#,##0.0\)"/>
  </numFmts>
  <fonts count="9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b/>
      <sz val="8"/>
      <name val="GHEA Grapalat"/>
      <family val="2"/>
    </font>
    <font>
      <sz val="8"/>
      <name val="GHEA Grapalat"/>
      <family val="2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18"/>
      <color theme="3"/>
      <name val="Cambria"/>
      <family val="2"/>
      <scheme val="major"/>
    </font>
    <font>
      <sz val="10"/>
      <name val="GHEA Grapalat"/>
      <family val="3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b/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8"/>
      <color theme="1"/>
      <name val="GHEA Grapalat"/>
      <family val="3"/>
    </font>
    <font>
      <sz val="12"/>
      <name val="GHEA Grapalat"/>
      <family val="3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0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u/>
      <sz val="1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color theme="1"/>
      <name val="Calibri"/>
      <family val="2"/>
      <charset val="1"/>
      <scheme val="minor"/>
    </font>
    <font>
      <b/>
      <sz val="10"/>
      <name val="Calibri"/>
      <family val="2"/>
      <charset val="1"/>
      <scheme val="minor"/>
    </font>
    <font>
      <b/>
      <sz val="11"/>
      <color theme="1"/>
      <name val="GHEA Grapalat"/>
      <family val="3"/>
    </font>
    <font>
      <sz val="12"/>
      <color theme="1"/>
      <name val="Calibri"/>
      <family val="2"/>
      <charset val="1"/>
      <scheme val="minor"/>
    </font>
    <font>
      <b/>
      <sz val="12"/>
      <name val="GHEA Grapalat"/>
      <family val="3"/>
    </font>
    <font>
      <sz val="12"/>
      <name val="Calibri"/>
      <family val="2"/>
      <charset val="1"/>
      <scheme val="minor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</fonts>
  <fills count="6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1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0" fontId="7" fillId="0" borderId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1" applyNumberFormat="0" applyAlignment="0" applyProtection="0"/>
    <xf numFmtId="0" fontId="15" fillId="22" borderId="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" applyNumberFormat="0" applyAlignment="0" applyProtection="0"/>
    <xf numFmtId="0" fontId="22" fillId="0" borderId="6" applyNumberFormat="0" applyFill="0" applyAlignment="0" applyProtection="0"/>
    <xf numFmtId="0" fontId="23" fillId="23" borderId="0" applyNumberFormat="0" applyBorder="0" applyAlignment="0" applyProtection="0"/>
    <xf numFmtId="0" fontId="8" fillId="0" borderId="0"/>
    <xf numFmtId="1" fontId="30" fillId="0" borderId="0"/>
    <xf numFmtId="1" fontId="30" fillId="0" borderId="0"/>
    <xf numFmtId="0" fontId="29" fillId="0" borderId="0"/>
    <xf numFmtId="1" fontId="30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24" borderId="7" applyNumberFormat="0" applyFont="0" applyAlignment="0" applyProtection="0"/>
    <xf numFmtId="0" fontId="24" fillId="21" borderId="8" applyNumberFormat="0" applyAlignment="0" applyProtection="0"/>
    <xf numFmtId="0" fontId="28" fillId="0" borderId="0"/>
    <xf numFmtId="0" fontId="28" fillId="0" borderId="0"/>
    <xf numFmtId="0" fontId="28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0"/>
    <xf numFmtId="1" fontId="30" fillId="0" borderId="0"/>
    <xf numFmtId="43" fontId="2" fillId="0" borderId="0" applyFont="0" applyFill="0" applyBorder="0" applyAlignment="0" applyProtection="0"/>
    <xf numFmtId="165" fontId="31" fillId="0" borderId="0" applyFill="0" applyBorder="0" applyProtection="0">
      <alignment horizontal="right" vertical="top"/>
    </xf>
    <xf numFmtId="165" fontId="32" fillId="0" borderId="0" applyFill="0" applyBorder="0" applyProtection="0">
      <alignment horizontal="right" vertical="top"/>
    </xf>
    <xf numFmtId="0" fontId="35" fillId="0" borderId="0" applyNumberFormat="0" applyFill="0" applyBorder="0" applyAlignment="0" applyProtection="0"/>
    <xf numFmtId="0" fontId="32" fillId="0" borderId="0">
      <alignment horizontal="left" vertical="top" wrapText="1"/>
    </xf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5" applyNumberFormat="0" applyAlignment="0" applyProtection="0"/>
    <xf numFmtId="0" fontId="45" fillId="30" borderId="16" applyNumberFormat="0" applyAlignment="0" applyProtection="0"/>
    <xf numFmtId="0" fontId="46" fillId="30" borderId="15" applyNumberFormat="0" applyAlignment="0" applyProtection="0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37" fillId="32" borderId="19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20" applyNumberFormat="0" applyFill="0" applyAlignment="0" applyProtection="0"/>
    <xf numFmtId="0" fontId="52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52" fillId="56" borderId="0" applyNumberFormat="0" applyBorder="0" applyAlignment="0" applyProtection="0"/>
    <xf numFmtId="0" fontId="32" fillId="0" borderId="0">
      <alignment horizontal="left" vertical="top" wrapText="1"/>
    </xf>
    <xf numFmtId="0" fontId="59" fillId="0" borderId="0" applyNumberFormat="0" applyFill="0" applyBorder="0" applyAlignment="0" applyProtection="0"/>
    <xf numFmtId="0" fontId="1" fillId="0" borderId="0"/>
    <xf numFmtId="0" fontId="7" fillId="0" borderId="0"/>
    <xf numFmtId="0" fontId="63" fillId="3" borderId="0" applyNumberFormat="0" applyBorder="0" applyAlignment="0" applyProtection="0"/>
    <xf numFmtId="0" fontId="63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8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6" borderId="0" applyNumberFormat="0" applyBorder="0" applyAlignment="0" applyProtection="0"/>
    <xf numFmtId="0" fontId="63" fillId="9" borderId="0" applyNumberFormat="0" applyBorder="0" applyAlignment="0" applyProtection="0"/>
    <xf numFmtId="0" fontId="63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167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0" fontId="37" fillId="0" borderId="0"/>
    <xf numFmtId="0" fontId="8" fillId="0" borderId="0"/>
    <xf numFmtId="0" fontId="65" fillId="0" borderId="0"/>
    <xf numFmtId="0" fontId="8" fillId="0" borderId="0"/>
    <xf numFmtId="0" fontId="7" fillId="0" borderId="0"/>
    <xf numFmtId="0" fontId="28" fillId="0" borderId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20" borderId="0" applyNumberFormat="0" applyBorder="0" applyAlignment="0" applyProtection="0"/>
    <xf numFmtId="0" fontId="67" fillId="8" borderId="22" applyNumberFormat="0" applyAlignment="0" applyProtection="0"/>
    <xf numFmtId="0" fontId="68" fillId="21" borderId="23" applyNumberFormat="0" applyAlignment="0" applyProtection="0"/>
    <xf numFmtId="0" fontId="69" fillId="21" borderId="22" applyNumberFormat="0" applyAlignment="0" applyProtection="0"/>
    <xf numFmtId="0" fontId="70" fillId="0" borderId="3" applyNumberFormat="0" applyFill="0" applyAlignment="0" applyProtection="0"/>
    <xf numFmtId="0" fontId="71" fillId="0" borderId="4" applyNumberFormat="0" applyFill="0" applyAlignment="0" applyProtection="0"/>
    <xf numFmtId="0" fontId="72" fillId="0" borderId="5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24" applyNumberFormat="0" applyFill="0" applyAlignment="0" applyProtection="0"/>
    <xf numFmtId="0" fontId="74" fillId="22" borderId="2" applyNumberFormat="0" applyAlignment="0" applyProtection="0"/>
    <xf numFmtId="0" fontId="75" fillId="0" borderId="0" applyNumberFormat="0" applyFill="0" applyBorder="0" applyAlignment="0" applyProtection="0"/>
    <xf numFmtId="0" fontId="76" fillId="23" borderId="0" applyNumberFormat="0" applyBorder="0" applyAlignment="0" applyProtection="0"/>
    <xf numFmtId="0" fontId="7" fillId="0" borderId="0"/>
    <xf numFmtId="0" fontId="77" fillId="4" borderId="0" applyNumberFormat="0" applyBorder="0" applyAlignment="0" applyProtection="0"/>
    <xf numFmtId="0" fontId="78" fillId="0" borderId="0" applyNumberFormat="0" applyFill="0" applyBorder="0" applyAlignment="0" applyProtection="0"/>
    <xf numFmtId="0" fontId="7" fillId="24" borderId="25" applyNumberFormat="0" applyFont="0" applyAlignment="0" applyProtection="0"/>
    <xf numFmtId="0" fontId="79" fillId="0" borderId="6" applyNumberFormat="0" applyFill="0" applyAlignment="0" applyProtection="0"/>
    <xf numFmtId="0" fontId="80" fillId="0" borderId="0"/>
    <xf numFmtId="0" fontId="81" fillId="0" borderId="0" applyNumberFormat="0" applyFill="0" applyBorder="0" applyAlignment="0" applyProtection="0"/>
    <xf numFmtId="0" fontId="82" fillId="5" borderId="0" applyNumberFormat="0" applyBorder="0" applyAlignment="0" applyProtection="0"/>
  </cellStyleXfs>
  <cellXfs count="110">
    <xf numFmtId="0" fontId="0" fillId="0" borderId="0" xfId="0"/>
    <xf numFmtId="164" fontId="5" fillId="2" borderId="0" xfId="0" applyNumberFormat="1" applyFont="1" applyFill="1" applyAlignment="1">
      <alignment horizontal="left"/>
    </xf>
    <xf numFmtId="164" fontId="33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/>
    </xf>
    <xf numFmtId="1" fontId="33" fillId="2" borderId="0" xfId="0" applyNumberFormat="1" applyFont="1" applyFill="1" applyAlignment="1">
      <alignment horizontal="center"/>
    </xf>
    <xf numFmtId="164" fontId="5" fillId="0" borderId="11" xfId="0" applyNumberFormat="1" applyFont="1" applyBorder="1" applyAlignment="1">
      <alignment horizontal="center" vertical="top" wrapText="1"/>
    </xf>
    <xf numFmtId="164" fontId="5" fillId="0" borderId="11" xfId="0" applyNumberFormat="1" applyFont="1" applyBorder="1" applyAlignment="1">
      <alignment horizontal="left" vertical="top" wrapText="1"/>
    </xf>
    <xf numFmtId="0" fontId="56" fillId="57" borderId="11" xfId="0" applyFont="1" applyFill="1" applyBorder="1" applyAlignment="1">
      <alignment horizontal="center" vertical="center" wrapText="1"/>
    </xf>
    <xf numFmtId="0" fontId="57" fillId="2" borderId="0" xfId="0" applyFont="1" applyFill="1" applyAlignment="1">
      <alignment vertical="center"/>
    </xf>
    <xf numFmtId="0" fontId="55" fillId="2" borderId="0" xfId="0" applyFont="1" applyFill="1"/>
    <xf numFmtId="0" fontId="56" fillId="2" borderId="0" xfId="0" applyFont="1" applyFill="1" applyAlignment="1">
      <alignment horizontal="left" vertical="center"/>
    </xf>
    <xf numFmtId="164" fontId="0" fillId="0" borderId="0" xfId="0" applyNumberFormat="1"/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horizontal="right" vertical="center"/>
    </xf>
    <xf numFmtId="0" fontId="0" fillId="0" borderId="0" xfId="0" applyFont="1" applyAlignment="1">
      <alignment horizontal="left"/>
    </xf>
    <xf numFmtId="0" fontId="34" fillId="58" borderId="11" xfId="0" applyFont="1" applyFill="1" applyBorder="1" applyAlignment="1">
      <alignment horizontal="center" vertical="center" wrapText="1"/>
    </xf>
    <xf numFmtId="0" fontId="57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34" fillId="0" borderId="0" xfId="0" applyFont="1" applyAlignment="1">
      <alignment horizontal="right" vertical="center"/>
    </xf>
    <xf numFmtId="1" fontId="5" fillId="0" borderId="11" xfId="0" applyNumberFormat="1" applyFont="1" applyBorder="1" applyAlignment="1">
      <alignment horizontal="center" vertical="top" wrapText="1"/>
    </xf>
    <xf numFmtId="164" fontId="10" fillId="25" borderId="11" xfId="0" applyNumberFormat="1" applyFont="1" applyFill="1" applyBorder="1" applyAlignment="1">
      <alignment horizontal="center" vertical="top" wrapText="1"/>
    </xf>
    <xf numFmtId="164" fontId="10" fillId="25" borderId="11" xfId="0" applyNumberFormat="1" applyFont="1" applyFill="1" applyBorder="1" applyAlignment="1">
      <alignment horizontal="left" vertical="top" wrapText="1"/>
    </xf>
    <xf numFmtId="1" fontId="5" fillId="2" borderId="0" xfId="0" applyNumberFormat="1" applyFont="1" applyFill="1" applyAlignment="1">
      <alignment horizontal="center"/>
    </xf>
    <xf numFmtId="1" fontId="56" fillId="0" borderId="0" xfId="0" applyNumberFormat="1" applyFont="1" applyFill="1" applyBorder="1" applyAlignment="1"/>
    <xf numFmtId="1" fontId="10" fillId="25" borderId="11" xfId="0" applyNumberFormat="1" applyFont="1" applyFill="1" applyBorder="1" applyAlignment="1">
      <alignment horizontal="center" vertical="top" wrapText="1"/>
    </xf>
    <xf numFmtId="164" fontId="0" fillId="0" borderId="1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0" fillId="2" borderId="0" xfId="0" applyNumberFormat="1" applyFont="1" applyFill="1" applyAlignment="1">
      <alignment horizontal="center"/>
    </xf>
    <xf numFmtId="164" fontId="36" fillId="2" borderId="0" xfId="0" applyNumberFormat="1" applyFont="1" applyFill="1" applyAlignment="1">
      <alignment horizontal="center"/>
    </xf>
    <xf numFmtId="164" fontId="83" fillId="0" borderId="0" xfId="0" applyNumberFormat="1" applyFont="1" applyAlignment="1">
      <alignment horizontal="center"/>
    </xf>
    <xf numFmtId="0" fontId="36" fillId="2" borderId="0" xfId="0" applyFont="1" applyFill="1" applyAlignment="1">
      <alignment horizontal="center"/>
    </xf>
    <xf numFmtId="0" fontId="83" fillId="0" borderId="0" xfId="0" applyFont="1" applyAlignment="1">
      <alignment horizontal="center"/>
    </xf>
    <xf numFmtId="164" fontId="84" fillId="0" borderId="11" xfId="0" applyNumberFormat="1" applyFont="1" applyFill="1" applyBorder="1" applyAlignment="1">
      <alignment horizontal="center"/>
    </xf>
    <xf numFmtId="0" fontId="56" fillId="57" borderId="11" xfId="0" applyFont="1" applyFill="1" applyBorder="1" applyAlignment="1">
      <alignment horizontal="center" vertical="center" wrapText="1"/>
    </xf>
    <xf numFmtId="166" fontId="62" fillId="0" borderId="0" xfId="0" applyNumberFormat="1" applyFont="1" applyFill="1" applyBorder="1" applyAlignment="1">
      <alignment horizontal="center" vertical="center" wrapText="1"/>
    </xf>
    <xf numFmtId="164" fontId="36" fillId="0" borderId="11" xfId="0" applyNumberFormat="1" applyFont="1" applyBorder="1" applyAlignment="1">
      <alignment horizontal="left" vertical="top" wrapText="1"/>
    </xf>
    <xf numFmtId="164" fontId="87" fillId="2" borderId="0" xfId="0" applyNumberFormat="1" applyFont="1" applyFill="1" applyAlignment="1">
      <alignment horizontal="left"/>
    </xf>
    <xf numFmtId="164" fontId="86" fillId="2" borderId="0" xfId="0" applyNumberFormat="1" applyFont="1" applyFill="1" applyAlignment="1">
      <alignment horizontal="center" vertical="center"/>
    </xf>
    <xf numFmtId="164" fontId="87" fillId="2" borderId="0" xfId="0" applyNumberFormat="1" applyFont="1" applyFill="1" applyAlignment="1">
      <alignment horizontal="center"/>
    </xf>
    <xf numFmtId="49" fontId="36" fillId="2" borderId="11" xfId="0" applyNumberFormat="1" applyFont="1" applyFill="1" applyBorder="1" applyAlignment="1">
      <alignment horizontal="center"/>
    </xf>
    <xf numFmtId="0" fontId="10" fillId="57" borderId="11" xfId="0" applyFont="1" applyFill="1" applyBorder="1" applyAlignment="1">
      <alignment horizontal="center" vertical="center" wrapText="1"/>
    </xf>
    <xf numFmtId="0" fontId="10" fillId="57" borderId="11" xfId="0" applyFont="1" applyFill="1" applyBorder="1" applyAlignment="1">
      <alignment horizontal="center" vertical="center" textRotation="90" wrapText="1"/>
    </xf>
    <xf numFmtId="164" fontId="10" fillId="57" borderId="21" xfId="0" applyNumberFormat="1" applyFont="1" applyFill="1" applyBorder="1" applyAlignment="1">
      <alignment horizontal="center" vertical="center" textRotation="90" wrapText="1"/>
    </xf>
    <xf numFmtId="166" fontId="62" fillId="2" borderId="11" xfId="0" applyNumberFormat="1" applyFont="1" applyFill="1" applyBorder="1" applyAlignment="1">
      <alignment horizontal="center" vertical="center" wrapText="1"/>
    </xf>
    <xf numFmtId="166" fontId="5" fillId="2" borderId="11" xfId="0" applyNumberFormat="1" applyFont="1" applyFill="1" applyBorder="1" applyAlignment="1">
      <alignment horizontal="left" vertical="center" wrapText="1"/>
    </xf>
    <xf numFmtId="166" fontId="36" fillId="2" borderId="11" xfId="0" applyNumberFormat="1" applyFont="1" applyFill="1" applyBorder="1" applyAlignment="1">
      <alignment horizontal="center" vertical="center" wrapText="1"/>
    </xf>
    <xf numFmtId="0" fontId="54" fillId="58" borderId="26" xfId="0" applyFont="1" applyFill="1" applyBorder="1" applyAlignment="1">
      <alignment horizontal="center" vertical="center" textRotation="90" wrapText="1"/>
    </xf>
    <xf numFmtId="0" fontId="88" fillId="0" borderId="0" xfId="0" applyFont="1"/>
    <xf numFmtId="0" fontId="89" fillId="0" borderId="0" xfId="0" applyFont="1" applyFill="1" applyBorder="1"/>
    <xf numFmtId="1" fontId="62" fillId="0" borderId="11" xfId="0" applyNumberFormat="1" applyFont="1" applyBorder="1" applyAlignment="1">
      <alignment horizontal="center" vertical="top" wrapText="1"/>
    </xf>
    <xf numFmtId="164" fontId="62" fillId="0" borderId="11" xfId="0" applyNumberFormat="1" applyFont="1" applyBorder="1" applyAlignment="1">
      <alignment horizontal="center" vertical="top" wrapText="1"/>
    </xf>
    <xf numFmtId="164" fontId="62" fillId="0" borderId="11" xfId="0" applyNumberFormat="1" applyFont="1" applyBorder="1" applyAlignment="1">
      <alignment horizontal="left" vertical="top" wrapText="1"/>
    </xf>
    <xf numFmtId="0" fontId="91" fillId="0" borderId="0" xfId="0" applyFont="1"/>
    <xf numFmtId="164" fontId="93" fillId="0" borderId="0" xfId="0" applyNumberFormat="1" applyFont="1" applyFill="1" applyBorder="1"/>
    <xf numFmtId="0" fontId="93" fillId="0" borderId="0" xfId="0" applyFont="1" applyFill="1" applyBorder="1"/>
    <xf numFmtId="1" fontId="92" fillId="25" borderId="11" xfId="0" applyNumberFormat="1" applyFont="1" applyFill="1" applyBorder="1" applyAlignment="1">
      <alignment horizontal="center" vertical="top" wrapText="1"/>
    </xf>
    <xf numFmtId="164" fontId="92" fillId="25" borderId="11" xfId="0" applyNumberFormat="1" applyFont="1" applyFill="1" applyBorder="1" applyAlignment="1">
      <alignment horizontal="center" vertical="top" wrapText="1"/>
    </xf>
    <xf numFmtId="164" fontId="92" fillId="25" borderId="11" xfId="0" applyNumberFormat="1" applyFont="1" applyFill="1" applyBorder="1" applyAlignment="1">
      <alignment horizontal="left" vertical="top" wrapText="1"/>
    </xf>
    <xf numFmtId="164" fontId="92" fillId="0" borderId="0" xfId="69" applyNumberFormat="1" applyFont="1" applyFill="1" applyBorder="1" applyAlignment="1">
      <alignment horizontal="center" vertical="top"/>
    </xf>
    <xf numFmtId="164" fontId="83" fillId="0" borderId="0" xfId="0" applyNumberFormat="1" applyFont="1" applyAlignment="1">
      <alignment horizontal="center" vertical="center"/>
    </xf>
    <xf numFmtId="0" fontId="10" fillId="57" borderId="29" xfId="0" applyFont="1" applyFill="1" applyBorder="1" applyAlignment="1">
      <alignment vertical="center" wrapText="1"/>
    </xf>
    <xf numFmtId="164" fontId="91" fillId="2" borderId="26" xfId="0" applyNumberFormat="1" applyFont="1" applyFill="1" applyBorder="1" applyAlignment="1">
      <alignment horizontal="center"/>
    </xf>
    <xf numFmtId="165" fontId="92" fillId="25" borderId="11" xfId="0" applyNumberFormat="1" applyFont="1" applyFill="1" applyBorder="1" applyAlignment="1">
      <alignment horizontal="center" vertical="center" wrapText="1"/>
    </xf>
    <xf numFmtId="0" fontId="34" fillId="58" borderId="26" xfId="0" applyFont="1" applyFill="1" applyBorder="1" applyAlignment="1">
      <alignment horizontal="center" vertical="center" wrapText="1"/>
    </xf>
    <xf numFmtId="0" fontId="61" fillId="0" borderId="26" xfId="0" applyFont="1" applyBorder="1" applyAlignment="1">
      <alignment vertical="center" wrapText="1"/>
    </xf>
    <xf numFmtId="0" fontId="61" fillId="2" borderId="26" xfId="0" applyFont="1" applyFill="1" applyBorder="1" applyAlignment="1">
      <alignment vertical="center" wrapText="1"/>
    </xf>
    <xf numFmtId="164" fontId="34" fillId="2" borderId="26" xfId="0" applyNumberFormat="1" applyFont="1" applyFill="1" applyBorder="1" applyAlignment="1">
      <alignment vertical="center" wrapText="1"/>
    </xf>
    <xf numFmtId="0" fontId="34" fillId="2" borderId="26" xfId="0" applyFont="1" applyFill="1" applyBorder="1" applyAlignment="1">
      <alignment vertical="center" wrapText="1"/>
    </xf>
    <xf numFmtId="0" fontId="94" fillId="0" borderId="0" xfId="0" applyFont="1"/>
    <xf numFmtId="0" fontId="94" fillId="2" borderId="0" xfId="0" applyFont="1" applyFill="1"/>
    <xf numFmtId="0" fontId="90" fillId="2" borderId="0" xfId="0" applyFont="1" applyFill="1"/>
    <xf numFmtId="0" fontId="95" fillId="60" borderId="26" xfId="0" applyFont="1" applyFill="1" applyBorder="1" applyAlignment="1">
      <alignment horizontal="center" vertical="center" wrapText="1"/>
    </xf>
    <xf numFmtId="0" fontId="96" fillId="58" borderId="26" xfId="0" applyFont="1" applyFill="1" applyBorder="1" applyAlignment="1">
      <alignment horizontal="center" vertical="center" wrapText="1"/>
    </xf>
    <xf numFmtId="164" fontId="96" fillId="0" borderId="26" xfId="0" applyNumberFormat="1" applyFont="1" applyBorder="1" applyAlignment="1">
      <alignment horizontal="center" vertical="center" wrapText="1"/>
    </xf>
    <xf numFmtId="1" fontId="10" fillId="2" borderId="11" xfId="0" applyNumberFormat="1" applyFont="1" applyFill="1" applyBorder="1" applyAlignment="1">
      <alignment horizontal="center" vertical="top" wrapText="1"/>
    </xf>
    <xf numFmtId="164" fontId="10" fillId="2" borderId="11" xfId="0" applyNumberFormat="1" applyFont="1" applyFill="1" applyBorder="1" applyAlignment="1">
      <alignment horizontal="center" vertical="top" wrapText="1"/>
    </xf>
    <xf numFmtId="164" fontId="10" fillId="2" borderId="11" xfId="0" applyNumberFormat="1" applyFont="1" applyFill="1" applyBorder="1" applyAlignment="1">
      <alignment horizontal="left" vertical="top" wrapText="1"/>
    </xf>
    <xf numFmtId="164" fontId="10" fillId="2" borderId="11" xfId="69" applyNumberFormat="1" applyFont="1" applyFill="1" applyBorder="1" applyAlignment="1">
      <alignment horizontal="center" vertical="top"/>
    </xf>
    <xf numFmtId="0" fontId="34" fillId="58" borderId="26" xfId="0" applyFont="1" applyFill="1" applyBorder="1" applyAlignment="1">
      <alignment horizontal="center" vertical="center" wrapText="1"/>
    </xf>
    <xf numFmtId="166" fontId="10" fillId="2" borderId="11" xfId="0" applyNumberFormat="1" applyFont="1" applyFill="1" applyBorder="1" applyAlignment="1">
      <alignment horizontal="center" vertical="center" wrapText="1"/>
    </xf>
    <xf numFmtId="166" fontId="62" fillId="2" borderId="26" xfId="0" applyNumberFormat="1" applyFont="1" applyFill="1" applyBorder="1" applyAlignment="1">
      <alignment horizontal="center" vertical="center" wrapText="1"/>
    </xf>
    <xf numFmtId="164" fontId="53" fillId="0" borderId="26" xfId="0" applyNumberFormat="1" applyFont="1" applyBorder="1" applyAlignment="1">
      <alignment vertical="center" wrapText="1"/>
    </xf>
    <xf numFmtId="0" fontId="94" fillId="61" borderId="26" xfId="0" applyFont="1" applyFill="1" applyBorder="1" applyAlignment="1"/>
    <xf numFmtId="0" fontId="96" fillId="0" borderId="26" xfId="0" applyFont="1" applyBorder="1" applyAlignment="1">
      <alignment horizontal="justify" vertical="center" wrapText="1"/>
    </xf>
    <xf numFmtId="169" fontId="96" fillId="0" borderId="26" xfId="0" applyNumberFormat="1" applyFont="1" applyBorder="1" applyAlignment="1">
      <alignment horizontal="right" vertical="center" wrapText="1"/>
    </xf>
    <xf numFmtId="2" fontId="96" fillId="0" borderId="26" xfId="0" applyNumberFormat="1" applyFont="1" applyBorder="1" applyAlignment="1">
      <alignment horizontal="right" vertical="center" wrapText="1"/>
    </xf>
    <xf numFmtId="1" fontId="86" fillId="2" borderId="27" xfId="0" applyNumberFormat="1" applyFont="1" applyFill="1" applyBorder="1" applyAlignment="1">
      <alignment horizontal="center"/>
    </xf>
    <xf numFmtId="164" fontId="5" fillId="59" borderId="21" xfId="0" applyNumberFormat="1" applyFont="1" applyFill="1" applyBorder="1" applyAlignment="1">
      <alignment horizontal="center"/>
    </xf>
    <xf numFmtId="164" fontId="5" fillId="59" borderId="10" xfId="0" applyNumberFormat="1" applyFont="1" applyFill="1" applyBorder="1" applyAlignment="1">
      <alignment horizontal="center"/>
    </xf>
    <xf numFmtId="0" fontId="56" fillId="57" borderId="11" xfId="0" applyFont="1" applyFill="1" applyBorder="1" applyAlignment="1">
      <alignment horizontal="center" vertical="center" wrapText="1"/>
    </xf>
    <xf numFmtId="0" fontId="10" fillId="57" borderId="11" xfId="0" applyFont="1" applyFill="1" applyBorder="1" applyAlignment="1">
      <alignment horizontal="center" vertical="center"/>
    </xf>
    <xf numFmtId="0" fontId="10" fillId="57" borderId="28" xfId="0" applyFont="1" applyFill="1" applyBorder="1" applyAlignment="1">
      <alignment horizontal="center" vertical="center" wrapText="1"/>
    </xf>
    <xf numFmtId="0" fontId="10" fillId="57" borderId="29" xfId="0" applyFont="1" applyFill="1" applyBorder="1" applyAlignment="1">
      <alignment horizontal="center" vertical="center" wrapText="1"/>
    </xf>
    <xf numFmtId="0" fontId="10" fillId="57" borderId="30" xfId="0" applyFont="1" applyFill="1" applyBorder="1" applyAlignment="1">
      <alignment horizontal="center" vertical="center" wrapText="1"/>
    </xf>
    <xf numFmtId="164" fontId="34" fillId="58" borderId="11" xfId="0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left" vertical="center"/>
    </xf>
    <xf numFmtId="0" fontId="34" fillId="58" borderId="11" xfId="0" applyFont="1" applyFill="1" applyBorder="1" applyAlignment="1">
      <alignment horizontal="center" vertical="center" wrapText="1"/>
    </xf>
    <xf numFmtId="0" fontId="34" fillId="58" borderId="11" xfId="0" applyFont="1" applyFill="1" applyBorder="1" applyAlignment="1">
      <alignment horizontal="left" vertical="center" wrapText="1"/>
    </xf>
    <xf numFmtId="0" fontId="60" fillId="58" borderId="11" xfId="114" applyFont="1" applyFill="1" applyBorder="1" applyAlignment="1">
      <alignment horizontal="center" vertical="center" wrapText="1"/>
    </xf>
    <xf numFmtId="0" fontId="61" fillId="2" borderId="26" xfId="0" applyFont="1" applyFill="1" applyBorder="1" applyAlignment="1">
      <alignment horizontal="left" vertical="center" wrapText="1"/>
    </xf>
    <xf numFmtId="0" fontId="33" fillId="58" borderId="26" xfId="0" applyFont="1" applyFill="1" applyBorder="1" applyAlignment="1">
      <alignment horizontal="left" vertical="center" wrapText="1"/>
    </xf>
    <xf numFmtId="0" fontId="53" fillId="2" borderId="26" xfId="0" applyFont="1" applyFill="1" applyBorder="1" applyAlignment="1">
      <alignment horizontal="left" vertical="center" wrapText="1"/>
    </xf>
    <xf numFmtId="0" fontId="61" fillId="2" borderId="26" xfId="0" applyFont="1" applyFill="1" applyBorder="1" applyAlignment="1">
      <alignment vertical="center" wrapText="1"/>
    </xf>
    <xf numFmtId="0" fontId="85" fillId="58" borderId="26" xfId="114" applyFont="1" applyFill="1" applyBorder="1" applyAlignment="1">
      <alignment horizontal="center" vertical="center" wrapText="1"/>
    </xf>
    <xf numFmtId="0" fontId="61" fillId="0" borderId="26" xfId="0" applyFont="1" applyBorder="1" applyAlignment="1">
      <alignment vertical="center" wrapText="1"/>
    </xf>
    <xf numFmtId="0" fontId="34" fillId="58" borderId="26" xfId="0" applyFont="1" applyFill="1" applyBorder="1" applyAlignment="1">
      <alignment horizontal="center" vertical="center" wrapText="1"/>
    </xf>
    <xf numFmtId="0" fontId="61" fillId="0" borderId="26" xfId="0" applyFont="1" applyBorder="1" applyAlignment="1">
      <alignment horizontal="left" vertical="center" wrapText="1"/>
    </xf>
    <xf numFmtId="0" fontId="85" fillId="58" borderId="26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</cellXfs>
  <cellStyles count="181">
    <cellStyle name="_artabyuje" xfId="116"/>
    <cellStyle name="20% - Accent1 2" xfId="10"/>
    <cellStyle name="20% - Accent1 3" xfId="90"/>
    <cellStyle name="20% - Accent2 2" xfId="11"/>
    <cellStyle name="20% - Accent2 3" xfId="94"/>
    <cellStyle name="20% - Accent3 2" xfId="12"/>
    <cellStyle name="20% - Accent3 3" xfId="98"/>
    <cellStyle name="20% - Accent4 2" xfId="13"/>
    <cellStyle name="20% - Accent4 3" xfId="102"/>
    <cellStyle name="20% - Accent5 2" xfId="14"/>
    <cellStyle name="20% - Accent5 3" xfId="106"/>
    <cellStyle name="20% - Accent6 2" xfId="15"/>
    <cellStyle name="20% - Accent6 3" xfId="110"/>
    <cellStyle name="20% - Акцент1" xfId="117"/>
    <cellStyle name="20% - Акцент2" xfId="118"/>
    <cellStyle name="20% - Акцент3" xfId="119"/>
    <cellStyle name="20% - Акцент4" xfId="120"/>
    <cellStyle name="20% - Акцент5" xfId="121"/>
    <cellStyle name="20% - Акцент6" xfId="122"/>
    <cellStyle name="40% - Accent1 2" xfId="16"/>
    <cellStyle name="40% - Accent1 3" xfId="91"/>
    <cellStyle name="40% - Accent2 2" xfId="17"/>
    <cellStyle name="40% - Accent2 3" xfId="95"/>
    <cellStyle name="40% - Accent3 2" xfId="18"/>
    <cellStyle name="40% - Accent3 3" xfId="99"/>
    <cellStyle name="40% - Accent4 2" xfId="19"/>
    <cellStyle name="40% - Accent4 3" xfId="103"/>
    <cellStyle name="40% - Accent5 2" xfId="20"/>
    <cellStyle name="40% - Accent5 3" xfId="107"/>
    <cellStyle name="40% - Accent6 2" xfId="21"/>
    <cellStyle name="40% - Accent6 3" xfId="111"/>
    <cellStyle name="40% - Акцент1" xfId="123"/>
    <cellStyle name="40% - Акцент2" xfId="124"/>
    <cellStyle name="40% - Акцент3" xfId="125"/>
    <cellStyle name="40% - Акцент4" xfId="126"/>
    <cellStyle name="40% - Акцент5" xfId="127"/>
    <cellStyle name="40% - Акцент6" xfId="128"/>
    <cellStyle name="60% - Accent1 2" xfId="22"/>
    <cellStyle name="60% - Accent1 3" xfId="92"/>
    <cellStyle name="60% - Accent2 2" xfId="23"/>
    <cellStyle name="60% - Accent2 3" xfId="96"/>
    <cellStyle name="60% - Accent3 2" xfId="24"/>
    <cellStyle name="60% - Accent3 3" xfId="100"/>
    <cellStyle name="60% - Accent4 2" xfId="25"/>
    <cellStyle name="60% - Accent4 3" xfId="104"/>
    <cellStyle name="60% - Accent5 2" xfId="26"/>
    <cellStyle name="60% - Accent5 3" xfId="108"/>
    <cellStyle name="60% - Accent6 2" xfId="27"/>
    <cellStyle name="60% - Accent6 3" xfId="112"/>
    <cellStyle name="60% - Акцент1" xfId="129"/>
    <cellStyle name="60% - Акцент2" xfId="130"/>
    <cellStyle name="60% - Акцент3" xfId="131"/>
    <cellStyle name="60% - Акцент4" xfId="132"/>
    <cellStyle name="60% - Акцент5" xfId="133"/>
    <cellStyle name="60% - Акцент6" xfId="134"/>
    <cellStyle name="Accent1 2" xfId="28"/>
    <cellStyle name="Accent1 3" xfId="89"/>
    <cellStyle name="Accent2 2" xfId="29"/>
    <cellStyle name="Accent2 3" xfId="93"/>
    <cellStyle name="Accent3 2" xfId="30"/>
    <cellStyle name="Accent3 3" xfId="97"/>
    <cellStyle name="Accent4 2" xfId="31"/>
    <cellStyle name="Accent4 3" xfId="101"/>
    <cellStyle name="Accent5 2" xfId="32"/>
    <cellStyle name="Accent5 3" xfId="105"/>
    <cellStyle name="Accent6 2" xfId="33"/>
    <cellStyle name="Accent6 3" xfId="109"/>
    <cellStyle name="Bad 2" xfId="34"/>
    <cellStyle name="Bad 3" xfId="78"/>
    <cellStyle name="Calculation 2" xfId="35"/>
    <cellStyle name="Calculation 3" xfId="82"/>
    <cellStyle name="Check Cell 2" xfId="36"/>
    <cellStyle name="Check Cell 3" xfId="84"/>
    <cellStyle name="Comma 2" xfId="8"/>
    <cellStyle name="Comma 2 2" xfId="38"/>
    <cellStyle name="Comma 2 2 2" xfId="135"/>
    <cellStyle name="Comma 2 3" xfId="37"/>
    <cellStyle name="Comma 2 4" xfId="136"/>
    <cellStyle name="Comma 2 5" xfId="137"/>
    <cellStyle name="Comma 3" xfId="39"/>
    <cellStyle name="Comma 3 2" xfId="138"/>
    <cellStyle name="Comma 3 3" xfId="139"/>
    <cellStyle name="Comma 4" xfId="140"/>
    <cellStyle name="Comma 4 2" xfId="141"/>
    <cellStyle name="Comma 5" xfId="142"/>
    <cellStyle name="Comma 6" xfId="143"/>
    <cellStyle name="Comma 6 2" xfId="144"/>
    <cellStyle name="Comma 7" xfId="68"/>
    <cellStyle name="Comma 8" xfId="145"/>
    <cellStyle name="Explanatory Text 2" xfId="40"/>
    <cellStyle name="Explanatory Text 3" xfId="87"/>
    <cellStyle name="Good 2" xfId="41"/>
    <cellStyle name="Good 3" xfId="77"/>
    <cellStyle name="Heading 1 2" xfId="42"/>
    <cellStyle name="Heading 1 3" xfId="73"/>
    <cellStyle name="Heading 2 2" xfId="43"/>
    <cellStyle name="Heading 2 3" xfId="74"/>
    <cellStyle name="Heading 3 2" xfId="44"/>
    <cellStyle name="Heading 3 3" xfId="75"/>
    <cellStyle name="Heading 4 2" xfId="45"/>
    <cellStyle name="Heading 4 3" xfId="76"/>
    <cellStyle name="Hyperlink" xfId="114" builtinId="8"/>
    <cellStyle name="Input 2" xfId="46"/>
    <cellStyle name="Input 3" xfId="80"/>
    <cellStyle name="Linked Cell 2" xfId="47"/>
    <cellStyle name="Linked Cell 3" xfId="83"/>
    <cellStyle name="Neutral 2" xfId="48"/>
    <cellStyle name="Neutral 3" xfId="79"/>
    <cellStyle name="Normal" xfId="0" builtinId="0"/>
    <cellStyle name="Normal 10" xfId="5"/>
    <cellStyle name="Normal 11" xfId="113"/>
    <cellStyle name="Normal 11 2" xfId="146"/>
    <cellStyle name="Normal 12" xfId="115"/>
    <cellStyle name="Normal 13" xfId="147"/>
    <cellStyle name="Normal 14" xfId="148"/>
    <cellStyle name="Normal 2" xfId="1"/>
    <cellStyle name="Normal 2 2" xfId="50"/>
    <cellStyle name="Normal 2 2 2" xfId="149"/>
    <cellStyle name="Normal 2 3" xfId="51"/>
    <cellStyle name="Normal 2 3 2" xfId="150"/>
    <cellStyle name="Normal 2 4" xfId="49"/>
    <cellStyle name="Normal 2_MOLSI 2009-2011 MTEF Axjusak 3_new_Final" xfId="6"/>
    <cellStyle name="Normal 3" xfId="3"/>
    <cellStyle name="Normal 3 2" xfId="53"/>
    <cellStyle name="Normal 3 3" xfId="52"/>
    <cellStyle name="Normal 3 4" xfId="151"/>
    <cellStyle name="Normal 3 5" xfId="152"/>
    <cellStyle name="Normal 4" xfId="7"/>
    <cellStyle name="Normal 4 2" xfId="54"/>
    <cellStyle name="Normal 5" xfId="55"/>
    <cellStyle name="Normal 5 2" xfId="153"/>
    <cellStyle name="Normal 6" xfId="56"/>
    <cellStyle name="Normal 6 2" xfId="154"/>
    <cellStyle name="Normal 7" xfId="57"/>
    <cellStyle name="Normal 8" xfId="9"/>
    <cellStyle name="Normal 9" xfId="72"/>
    <cellStyle name="Note 2" xfId="58"/>
    <cellStyle name="Note 3" xfId="86"/>
    <cellStyle name="Output 2" xfId="59"/>
    <cellStyle name="Output 3" xfId="81"/>
    <cellStyle name="Percent 2" xfId="2"/>
    <cellStyle name="Percent 2 2" xfId="4"/>
    <cellStyle name="SN_241" xfId="70"/>
    <cellStyle name="SN_b" xfId="69"/>
    <cellStyle name="Style 1" xfId="60"/>
    <cellStyle name="Style 1 2" xfId="61"/>
    <cellStyle name="Style 1 2 2" xfId="155"/>
    <cellStyle name="Style 1_verchnakan_ax21-25_2018" xfId="62"/>
    <cellStyle name="Title" xfId="71" builtinId="15" customBuiltin="1"/>
    <cellStyle name="Title 2" xfId="63"/>
    <cellStyle name="Total 2" xfId="64"/>
    <cellStyle name="Total 3" xfId="88"/>
    <cellStyle name="Warning Text 2" xfId="65"/>
    <cellStyle name="Warning Text 3" xfId="85"/>
    <cellStyle name="Акцент1" xfId="156"/>
    <cellStyle name="Акцент2" xfId="157"/>
    <cellStyle name="Акцент3" xfId="158"/>
    <cellStyle name="Акцент4" xfId="159"/>
    <cellStyle name="Акцент5" xfId="160"/>
    <cellStyle name="Акцент6" xfId="161"/>
    <cellStyle name="Ввод " xfId="162"/>
    <cellStyle name="Вывод" xfId="163"/>
    <cellStyle name="Вычисление" xfId="164"/>
    <cellStyle name="Заголовок 1" xfId="165"/>
    <cellStyle name="Заголовок 2" xfId="166"/>
    <cellStyle name="Заголовок 3" xfId="167"/>
    <cellStyle name="Заголовок 4" xfId="168"/>
    <cellStyle name="Итог" xfId="169"/>
    <cellStyle name="Контрольная ячейка" xfId="170"/>
    <cellStyle name="Название" xfId="171"/>
    <cellStyle name="Нейтральный" xfId="172"/>
    <cellStyle name="Обычный 2" xfId="66"/>
    <cellStyle name="Обычный 2 2" xfId="67"/>
    <cellStyle name="Обычный_Лист1" xfId="173"/>
    <cellStyle name="Плохой" xfId="174"/>
    <cellStyle name="Пояснение" xfId="175"/>
    <cellStyle name="Примечание" xfId="176"/>
    <cellStyle name="Связанная ячейка" xfId="177"/>
    <cellStyle name="Стиль 1" xfId="178"/>
    <cellStyle name="Текст предупреждения" xfId="179"/>
    <cellStyle name="Хороший" xfId="18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3"/>
  <sheetViews>
    <sheetView zoomScale="85" zoomScaleNormal="85" workbookViewId="0">
      <selection activeCell="G14" sqref="G14"/>
    </sheetView>
  </sheetViews>
  <sheetFormatPr defaultRowHeight="12.75"/>
  <cols>
    <col min="1" max="1" width="6.7109375" style="4" customWidth="1"/>
    <col min="2" max="2" width="7.7109375" style="3" customWidth="1"/>
    <col min="3" max="3" width="50.7109375" style="1" customWidth="1"/>
    <col min="4" max="4" width="15.140625" style="1" customWidth="1"/>
    <col min="5" max="5" width="16.7109375" style="1" customWidth="1"/>
    <col min="6" max="6" width="16.85546875" style="1" customWidth="1"/>
    <col min="7" max="7" width="16.85546875" style="2" customWidth="1"/>
    <col min="8" max="8" width="15.140625" style="2" customWidth="1"/>
    <col min="9" max="9" width="14" style="3" customWidth="1"/>
    <col min="10" max="10" width="14.42578125" style="3" customWidth="1"/>
    <col min="11" max="11" width="37.85546875" style="1" customWidth="1"/>
    <col min="12" max="12" width="29.85546875" style="3" customWidth="1"/>
    <col min="13" max="16384" width="9.140625" style="3"/>
  </cols>
  <sheetData>
    <row r="1" spans="1:11">
      <c r="A1" s="22"/>
      <c r="C1" s="3"/>
      <c r="D1" s="3"/>
      <c r="E1" s="3"/>
      <c r="F1" s="3"/>
      <c r="G1" s="3"/>
      <c r="H1" s="3"/>
    </row>
    <row r="2" spans="1:11" ht="13.5">
      <c r="A2" s="23" t="s">
        <v>34</v>
      </c>
    </row>
    <row r="4" spans="1:11" s="39" customFormat="1" ht="16.5">
      <c r="A4" s="87" t="s">
        <v>23</v>
      </c>
      <c r="B4" s="87"/>
      <c r="C4" s="87"/>
      <c r="D4" s="37"/>
      <c r="E4" s="37"/>
      <c r="F4" s="37"/>
      <c r="G4" s="38"/>
      <c r="H4" s="38"/>
      <c r="K4" s="37"/>
    </row>
    <row r="5" spans="1:11" ht="31.5" customHeight="1">
      <c r="A5" s="90" t="s">
        <v>3</v>
      </c>
      <c r="B5" s="90"/>
      <c r="C5" s="90" t="s">
        <v>4</v>
      </c>
      <c r="D5" s="90" t="s">
        <v>68</v>
      </c>
      <c r="E5" s="90" t="s">
        <v>70</v>
      </c>
      <c r="F5" s="90"/>
      <c r="G5" s="90" t="s">
        <v>71</v>
      </c>
      <c r="H5" s="91" t="s">
        <v>72</v>
      </c>
      <c r="I5" s="91"/>
      <c r="J5" s="91"/>
      <c r="K5" s="88" t="s">
        <v>22</v>
      </c>
    </row>
    <row r="6" spans="1:11" ht="23.25" customHeight="1">
      <c r="A6" s="90"/>
      <c r="B6" s="90"/>
      <c r="C6" s="90"/>
      <c r="D6" s="90"/>
      <c r="E6" s="34" t="s">
        <v>69</v>
      </c>
      <c r="F6" s="34" t="s">
        <v>13</v>
      </c>
      <c r="G6" s="90"/>
      <c r="H6" s="7" t="s">
        <v>13</v>
      </c>
      <c r="I6" s="7" t="s">
        <v>73</v>
      </c>
      <c r="J6" s="7" t="s">
        <v>74</v>
      </c>
      <c r="K6" s="89"/>
    </row>
    <row r="7" spans="1:11" ht="24" customHeight="1">
      <c r="A7" s="75">
        <v>1060</v>
      </c>
      <c r="B7" s="76"/>
      <c r="C7" s="77" t="s">
        <v>27</v>
      </c>
      <c r="D7" s="80">
        <f>SUM(D8:D10)</f>
        <v>466086.01699999999</v>
      </c>
      <c r="E7" s="78" t="str">
        <f t="shared" ref="E7:F7" si="0">E8</f>
        <v>-</v>
      </c>
      <c r="F7" s="78" t="str">
        <f t="shared" si="0"/>
        <v>-</v>
      </c>
      <c r="G7" s="78">
        <f>SUM(G8:G10)</f>
        <v>528234.29999999993</v>
      </c>
      <c r="H7" s="78">
        <f>SUM(H8:H10)</f>
        <v>634092.02126014209</v>
      </c>
      <c r="I7" s="78">
        <f>SUM(I8:I10)</f>
        <v>637189.42719816393</v>
      </c>
      <c r="J7" s="78">
        <f>SUM(J8:J10)</f>
        <v>645213.61270880594</v>
      </c>
      <c r="K7" s="77"/>
    </row>
    <row r="8" spans="1:11" ht="31.5" customHeight="1">
      <c r="A8" s="19"/>
      <c r="B8" s="5" t="s">
        <v>24</v>
      </c>
      <c r="C8" s="36" t="s">
        <v>25</v>
      </c>
      <c r="D8" s="46">
        <v>462761.489</v>
      </c>
      <c r="E8" s="46" t="s">
        <v>26</v>
      </c>
      <c r="F8" s="46" t="s">
        <v>26</v>
      </c>
      <c r="G8" s="46">
        <v>523709.29999999993</v>
      </c>
      <c r="H8" s="46">
        <v>623152.02126014209</v>
      </c>
      <c r="I8" s="46">
        <v>633379.42719816393</v>
      </c>
      <c r="J8" s="46">
        <v>641403.61270880594</v>
      </c>
      <c r="K8" s="45"/>
    </row>
    <row r="9" spans="1:11" ht="31.5" customHeight="1">
      <c r="A9" s="19"/>
      <c r="B9" s="19">
        <v>11002</v>
      </c>
      <c r="C9" s="36" t="s">
        <v>29</v>
      </c>
      <c r="D9" s="46">
        <v>95</v>
      </c>
      <c r="E9" s="46" t="s">
        <v>26</v>
      </c>
      <c r="F9" s="46" t="s">
        <v>26</v>
      </c>
      <c r="G9" s="46">
        <v>610</v>
      </c>
      <c r="H9" s="46">
        <v>610</v>
      </c>
      <c r="I9" s="46">
        <v>610</v>
      </c>
      <c r="J9" s="46">
        <v>610</v>
      </c>
      <c r="K9" s="45"/>
    </row>
    <row r="10" spans="1:11" ht="31.5" customHeight="1">
      <c r="A10" s="19"/>
      <c r="B10" s="19">
        <v>31001</v>
      </c>
      <c r="C10" s="36" t="s">
        <v>31</v>
      </c>
      <c r="D10" s="46">
        <v>3229.5279999999998</v>
      </c>
      <c r="E10" s="46" t="s">
        <v>26</v>
      </c>
      <c r="F10" s="46" t="s">
        <v>26</v>
      </c>
      <c r="G10" s="46">
        <v>3915</v>
      </c>
      <c r="H10" s="46">
        <v>10330</v>
      </c>
      <c r="I10" s="46">
        <v>3200</v>
      </c>
      <c r="J10" s="46">
        <v>3200</v>
      </c>
      <c r="K10" s="45"/>
    </row>
    <row r="13" spans="1:11" ht="32.25" customHeight="1"/>
  </sheetData>
  <mergeCells count="8">
    <mergeCell ref="A4:C4"/>
    <mergeCell ref="K5:K6"/>
    <mergeCell ref="D5:D6"/>
    <mergeCell ref="A5:B6"/>
    <mergeCell ref="E5:F5"/>
    <mergeCell ref="H5:J5"/>
    <mergeCell ref="C5:C6"/>
    <mergeCell ref="G5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/>
  </sheetPr>
  <dimension ref="A2:EG34"/>
  <sheetViews>
    <sheetView tabSelected="1" topLeftCell="M1" zoomScale="70" zoomScaleNormal="70" workbookViewId="0">
      <selection activeCell="BE7" sqref="BE7:BE9"/>
    </sheetView>
  </sheetViews>
  <sheetFormatPr defaultRowHeight="15"/>
  <cols>
    <col min="3" max="3" width="40.42578125" customWidth="1"/>
    <col min="4" max="4" width="15" style="32" customWidth="1"/>
    <col min="5" max="5" width="18.140625" style="32" customWidth="1"/>
    <col min="6" max="6" width="13.5703125" style="32" customWidth="1"/>
    <col min="7" max="28" width="12" style="32" customWidth="1"/>
    <col min="29" max="29" width="13" style="30" bestFit="1" customWidth="1"/>
    <col min="30" max="30" width="13.85546875" style="32" customWidth="1"/>
    <col min="31" max="56" width="12" style="32" customWidth="1"/>
    <col min="57" max="57" width="17.7109375" style="30" customWidth="1"/>
    <col min="58" max="58" width="12.7109375" style="32" customWidth="1"/>
    <col min="59" max="82" width="12" style="32" customWidth="1"/>
    <col min="83" max="83" width="16.85546875" style="32" customWidth="1"/>
    <col min="84" max="84" width="13.28515625" style="32" customWidth="1"/>
    <col min="85" max="108" width="12" style="32" customWidth="1"/>
    <col min="109" max="109" width="19.28515625" style="32" customWidth="1"/>
    <col min="110" max="110" width="13.7109375" style="32" customWidth="1"/>
    <col min="111" max="134" width="12" style="32" customWidth="1"/>
    <col min="136" max="136" width="17.42578125" customWidth="1"/>
    <col min="137" max="137" width="18.28515625" customWidth="1"/>
  </cols>
  <sheetData>
    <row r="2" spans="1:137" ht="17.25">
      <c r="A2" s="8" t="s">
        <v>6</v>
      </c>
      <c r="B2" s="9"/>
      <c r="C2" s="9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28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29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</row>
    <row r="3" spans="1:137">
      <c r="A3" s="10"/>
      <c r="B3" s="9"/>
      <c r="C3" s="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28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29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</row>
    <row r="4" spans="1:137" ht="15" customHeight="1">
      <c r="A4" s="90" t="s">
        <v>3</v>
      </c>
      <c r="B4" s="90"/>
      <c r="C4" s="90" t="s">
        <v>4</v>
      </c>
      <c r="D4" s="92" t="s">
        <v>63</v>
      </c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4"/>
      <c r="AC4" s="92" t="s">
        <v>66</v>
      </c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4"/>
      <c r="BE4" s="92" t="s">
        <v>67</v>
      </c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2" t="s">
        <v>64</v>
      </c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61"/>
      <c r="DF4" s="93" t="s">
        <v>65</v>
      </c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</row>
    <row r="5" spans="1:137" s="48" customFormat="1" ht="168.75">
      <c r="A5" s="90"/>
      <c r="B5" s="90"/>
      <c r="C5" s="90"/>
      <c r="D5" s="41" t="s">
        <v>7</v>
      </c>
      <c r="E5" s="42" t="s">
        <v>8</v>
      </c>
      <c r="F5" s="47" t="s">
        <v>35</v>
      </c>
      <c r="G5" s="47" t="s">
        <v>36</v>
      </c>
      <c r="H5" s="47" t="s">
        <v>37</v>
      </c>
      <c r="I5" s="47" t="s">
        <v>38</v>
      </c>
      <c r="J5" s="47" t="s">
        <v>39</v>
      </c>
      <c r="K5" s="47" t="s">
        <v>40</v>
      </c>
      <c r="L5" s="47" t="s">
        <v>41</v>
      </c>
      <c r="M5" s="47" t="s">
        <v>42</v>
      </c>
      <c r="N5" s="47" t="s">
        <v>43</v>
      </c>
      <c r="O5" s="47" t="s">
        <v>44</v>
      </c>
      <c r="P5" s="47" t="s">
        <v>45</v>
      </c>
      <c r="Q5" s="47" t="s">
        <v>46</v>
      </c>
      <c r="R5" s="47" t="s">
        <v>47</v>
      </c>
      <c r="S5" s="47" t="s">
        <v>48</v>
      </c>
      <c r="T5" s="47" t="s">
        <v>49</v>
      </c>
      <c r="U5" s="47" t="s">
        <v>50</v>
      </c>
      <c r="V5" s="47" t="s">
        <v>51</v>
      </c>
      <c r="W5" s="47" t="s">
        <v>52</v>
      </c>
      <c r="X5" s="47" t="s">
        <v>53</v>
      </c>
      <c r="Y5" s="47" t="s">
        <v>54</v>
      </c>
      <c r="Z5" s="47" t="s">
        <v>55</v>
      </c>
      <c r="AA5" s="47" t="s">
        <v>56</v>
      </c>
      <c r="AB5" s="47" t="s">
        <v>57</v>
      </c>
      <c r="AC5" s="42" t="s">
        <v>8</v>
      </c>
      <c r="AD5" s="47" t="s">
        <v>35</v>
      </c>
      <c r="AE5" s="47" t="s">
        <v>36</v>
      </c>
      <c r="AF5" s="47" t="s">
        <v>37</v>
      </c>
      <c r="AG5" s="47" t="s">
        <v>38</v>
      </c>
      <c r="AH5" s="47" t="s">
        <v>39</v>
      </c>
      <c r="AI5" s="47" t="s">
        <v>40</v>
      </c>
      <c r="AJ5" s="47" t="s">
        <v>41</v>
      </c>
      <c r="AK5" s="47" t="s">
        <v>42</v>
      </c>
      <c r="AL5" s="47" t="s">
        <v>43</v>
      </c>
      <c r="AM5" s="47" t="s">
        <v>44</v>
      </c>
      <c r="AN5" s="47" t="s">
        <v>75</v>
      </c>
      <c r="AO5" s="47" t="s">
        <v>45</v>
      </c>
      <c r="AP5" s="47" t="s">
        <v>46</v>
      </c>
      <c r="AQ5" s="47" t="s">
        <v>47</v>
      </c>
      <c r="AR5" s="47" t="s">
        <v>48</v>
      </c>
      <c r="AS5" s="47" t="s">
        <v>49</v>
      </c>
      <c r="AT5" s="47" t="s">
        <v>76</v>
      </c>
      <c r="AU5" s="47" t="s">
        <v>50</v>
      </c>
      <c r="AV5" s="47" t="s">
        <v>51</v>
      </c>
      <c r="AW5" s="47" t="s">
        <v>52</v>
      </c>
      <c r="AX5" s="47" t="s">
        <v>53</v>
      </c>
      <c r="AY5" s="47" t="s">
        <v>54</v>
      </c>
      <c r="AZ5" s="47" t="s">
        <v>78</v>
      </c>
      <c r="BA5" s="47" t="s">
        <v>55</v>
      </c>
      <c r="BB5" s="47" t="s">
        <v>56</v>
      </c>
      <c r="BC5" s="47" t="s">
        <v>77</v>
      </c>
      <c r="BD5" s="47" t="s">
        <v>57</v>
      </c>
      <c r="BE5" s="43" t="s">
        <v>8</v>
      </c>
      <c r="BF5" s="47" t="s">
        <v>35</v>
      </c>
      <c r="BG5" s="47" t="s">
        <v>36</v>
      </c>
      <c r="BH5" s="47" t="s">
        <v>37</v>
      </c>
      <c r="BI5" s="47" t="s">
        <v>38</v>
      </c>
      <c r="BJ5" s="47" t="s">
        <v>39</v>
      </c>
      <c r="BK5" s="47" t="s">
        <v>40</v>
      </c>
      <c r="BL5" s="47" t="s">
        <v>41</v>
      </c>
      <c r="BM5" s="47" t="s">
        <v>42</v>
      </c>
      <c r="BN5" s="47" t="s">
        <v>43</v>
      </c>
      <c r="BO5" s="47" t="s">
        <v>44</v>
      </c>
      <c r="BP5" s="47" t="s">
        <v>75</v>
      </c>
      <c r="BQ5" s="47" t="s">
        <v>45</v>
      </c>
      <c r="BR5" s="47" t="s">
        <v>46</v>
      </c>
      <c r="BS5" s="47" t="s">
        <v>47</v>
      </c>
      <c r="BT5" s="47" t="s">
        <v>48</v>
      </c>
      <c r="BU5" s="47" t="s">
        <v>49</v>
      </c>
      <c r="BV5" s="47" t="s">
        <v>50</v>
      </c>
      <c r="BW5" s="47" t="s">
        <v>51</v>
      </c>
      <c r="BX5" s="47" t="s">
        <v>52</v>
      </c>
      <c r="BY5" s="47" t="s">
        <v>53</v>
      </c>
      <c r="BZ5" s="47" t="s">
        <v>54</v>
      </c>
      <c r="CA5" s="47" t="s">
        <v>78</v>
      </c>
      <c r="CB5" s="47" t="s">
        <v>55</v>
      </c>
      <c r="CC5" s="47" t="s">
        <v>56</v>
      </c>
      <c r="CD5" s="47" t="s">
        <v>57</v>
      </c>
      <c r="CE5" s="42" t="s">
        <v>8</v>
      </c>
      <c r="CF5" s="47" t="s">
        <v>35</v>
      </c>
      <c r="CG5" s="47" t="s">
        <v>36</v>
      </c>
      <c r="CH5" s="47" t="s">
        <v>37</v>
      </c>
      <c r="CI5" s="47" t="s">
        <v>38</v>
      </c>
      <c r="CJ5" s="47" t="s">
        <v>39</v>
      </c>
      <c r="CK5" s="47" t="s">
        <v>40</v>
      </c>
      <c r="CL5" s="47" t="s">
        <v>41</v>
      </c>
      <c r="CM5" s="47" t="s">
        <v>42</v>
      </c>
      <c r="CN5" s="47" t="s">
        <v>43</v>
      </c>
      <c r="CO5" s="47" t="s">
        <v>44</v>
      </c>
      <c r="CP5" s="47" t="s">
        <v>75</v>
      </c>
      <c r="CQ5" s="47" t="s">
        <v>45</v>
      </c>
      <c r="CR5" s="47" t="s">
        <v>46</v>
      </c>
      <c r="CS5" s="47" t="s">
        <v>47</v>
      </c>
      <c r="CT5" s="47" t="s">
        <v>48</v>
      </c>
      <c r="CU5" s="47" t="s">
        <v>49</v>
      </c>
      <c r="CV5" s="47" t="s">
        <v>50</v>
      </c>
      <c r="CW5" s="47" t="s">
        <v>51</v>
      </c>
      <c r="CX5" s="47" t="s">
        <v>52</v>
      </c>
      <c r="CY5" s="47" t="s">
        <v>53</v>
      </c>
      <c r="CZ5" s="47" t="s">
        <v>54</v>
      </c>
      <c r="DA5" s="47" t="s">
        <v>78</v>
      </c>
      <c r="DB5" s="47" t="s">
        <v>55</v>
      </c>
      <c r="DC5" s="47" t="s">
        <v>56</v>
      </c>
      <c r="DD5" s="47" t="s">
        <v>57</v>
      </c>
      <c r="DE5" s="42" t="s">
        <v>8</v>
      </c>
      <c r="DF5" s="47" t="s">
        <v>35</v>
      </c>
      <c r="DG5" s="47" t="s">
        <v>36</v>
      </c>
      <c r="DH5" s="47" t="s">
        <v>37</v>
      </c>
      <c r="DI5" s="47" t="s">
        <v>38</v>
      </c>
      <c r="DJ5" s="47" t="s">
        <v>39</v>
      </c>
      <c r="DK5" s="47" t="s">
        <v>40</v>
      </c>
      <c r="DL5" s="47" t="s">
        <v>41</v>
      </c>
      <c r="DM5" s="47" t="s">
        <v>42</v>
      </c>
      <c r="DN5" s="47" t="s">
        <v>43</v>
      </c>
      <c r="DO5" s="47" t="s">
        <v>44</v>
      </c>
      <c r="DP5" s="47" t="s">
        <v>75</v>
      </c>
      <c r="DQ5" s="47" t="s">
        <v>45</v>
      </c>
      <c r="DR5" s="47" t="s">
        <v>46</v>
      </c>
      <c r="DS5" s="47" t="s">
        <v>47</v>
      </c>
      <c r="DT5" s="47" t="s">
        <v>48</v>
      </c>
      <c r="DU5" s="47" t="s">
        <v>49</v>
      </c>
      <c r="DV5" s="47" t="s">
        <v>50</v>
      </c>
      <c r="DW5" s="47" t="s">
        <v>51</v>
      </c>
      <c r="DX5" s="47" t="s">
        <v>52</v>
      </c>
      <c r="DY5" s="47" t="s">
        <v>53</v>
      </c>
      <c r="DZ5" s="47" t="s">
        <v>54</v>
      </c>
      <c r="EA5" s="47" t="s">
        <v>78</v>
      </c>
      <c r="EB5" s="47" t="s">
        <v>55</v>
      </c>
      <c r="EC5" s="47" t="s">
        <v>56</v>
      </c>
      <c r="ED5" s="47" t="s">
        <v>57</v>
      </c>
      <c r="EF5" s="49"/>
      <c r="EG5" s="49"/>
    </row>
    <row r="6" spans="1:137" s="53" customFormat="1" ht="34.5">
      <c r="A6" s="56">
        <f>ampop!A7</f>
        <v>1060</v>
      </c>
      <c r="B6" s="57"/>
      <c r="C6" s="58" t="s">
        <v>27</v>
      </c>
      <c r="D6" s="63">
        <f>SUM(D7:D9)</f>
        <v>466086.01699999999</v>
      </c>
      <c r="E6" s="63">
        <f>SUM(E7:E9)</f>
        <v>466086.01700000011</v>
      </c>
      <c r="F6" s="63">
        <f t="shared" ref="F6:AB6" si="0">SUM(F7:F9)</f>
        <v>315254.674</v>
      </c>
      <c r="G6" s="63">
        <f t="shared" si="0"/>
        <v>68435</v>
      </c>
      <c r="H6" s="63">
        <f t="shared" si="0"/>
        <v>20402.8</v>
      </c>
      <c r="I6" s="63">
        <f t="shared" si="0"/>
        <v>4441.5913</v>
      </c>
      <c r="J6" s="63">
        <f t="shared" si="0"/>
        <v>188.0403</v>
      </c>
      <c r="K6" s="63">
        <f t="shared" si="0"/>
        <v>6292.5992999999999</v>
      </c>
      <c r="L6" s="63">
        <f t="shared" si="0"/>
        <v>774</v>
      </c>
      <c r="M6" s="63">
        <f t="shared" si="0"/>
        <v>6251.8389999999999</v>
      </c>
      <c r="N6" s="63">
        <f t="shared" si="0"/>
        <v>1238</v>
      </c>
      <c r="O6" s="63">
        <f t="shared" si="0"/>
        <v>1718.6043999999999</v>
      </c>
      <c r="P6" s="63">
        <f t="shared" si="0"/>
        <v>2704.03</v>
      </c>
      <c r="Q6" s="63">
        <f t="shared" si="0"/>
        <v>3402.1507999999999</v>
      </c>
      <c r="R6" s="63">
        <f t="shared" si="0"/>
        <v>1266.1089999999999</v>
      </c>
      <c r="S6" s="63">
        <f t="shared" si="0"/>
        <v>1250.8399999999999</v>
      </c>
      <c r="T6" s="63">
        <f t="shared" si="0"/>
        <v>3013.3780000000002</v>
      </c>
      <c r="U6" s="63">
        <f t="shared" si="0"/>
        <v>4245.1839</v>
      </c>
      <c r="V6" s="63">
        <f t="shared" si="0"/>
        <v>1880.09</v>
      </c>
      <c r="W6" s="63">
        <f t="shared" si="0"/>
        <v>8502.7999999999993</v>
      </c>
      <c r="X6" s="63">
        <f t="shared" si="0"/>
        <v>3342.768</v>
      </c>
      <c r="Y6" s="63">
        <f t="shared" si="0"/>
        <v>381</v>
      </c>
      <c r="Z6" s="63">
        <f t="shared" si="0"/>
        <v>7371.5910000000003</v>
      </c>
      <c r="AA6" s="63">
        <f t="shared" si="0"/>
        <v>499.4</v>
      </c>
      <c r="AB6" s="63">
        <f t="shared" si="0"/>
        <v>3229.5279999999998</v>
      </c>
      <c r="AC6" s="63">
        <f>SUM(AC7:AC9)</f>
        <v>528234.29999999993</v>
      </c>
      <c r="AD6" s="63">
        <f t="shared" ref="AD6" si="1">SUM(AD7:AD9)</f>
        <v>343254.6</v>
      </c>
      <c r="AE6" s="63">
        <f t="shared" ref="AE6" si="2">SUM(AE7:AE9)</f>
        <v>75610.7</v>
      </c>
      <c r="AF6" s="63">
        <f t="shared" ref="AF6" si="3">SUM(AF7:AF9)</f>
        <v>21604.799999999999</v>
      </c>
      <c r="AG6" s="63">
        <f t="shared" ref="AG6" si="4">SUM(AG7:AG9)</f>
        <v>7810.6</v>
      </c>
      <c r="AH6" s="63">
        <f t="shared" ref="AH6" si="5">SUM(AH7:AH9)</f>
        <v>230.1</v>
      </c>
      <c r="AI6" s="63">
        <f t="shared" ref="AI6" si="6">SUM(AI7:AI9)</f>
        <v>7927</v>
      </c>
      <c r="AJ6" s="63">
        <f t="shared" ref="AJ6" si="7">SUM(AJ7:AJ9)</f>
        <v>450</v>
      </c>
      <c r="AK6" s="63">
        <f t="shared" ref="AK6" si="8">SUM(AK7:AK9)</f>
        <v>6852</v>
      </c>
      <c r="AL6" s="63">
        <f t="shared" ref="AL6" si="9">SUM(AL7:AL9)</f>
        <v>5000</v>
      </c>
      <c r="AM6" s="63">
        <f t="shared" ref="AM6:AN6" si="10">SUM(AM7:AM9)</f>
        <v>15000</v>
      </c>
      <c r="AN6" s="63">
        <f t="shared" si="10"/>
        <v>180</v>
      </c>
      <c r="AO6" s="63">
        <f t="shared" ref="AO6" si="11">SUM(AO7:AO9)</f>
        <v>3582</v>
      </c>
      <c r="AP6" s="63">
        <f t="shared" ref="AP6" si="12">SUM(AP7:AP9)</f>
        <v>4157</v>
      </c>
      <c r="AQ6" s="63">
        <f t="shared" ref="AQ6" si="13">SUM(AQ7:AQ9)</f>
        <v>610</v>
      </c>
      <c r="AR6" s="63">
        <f t="shared" ref="AR6" si="14">SUM(AR7:AR9)</f>
        <v>3000</v>
      </c>
      <c r="AS6" s="63">
        <f t="shared" ref="AS6:AU6" si="15">SUM(AS7:AS9)</f>
        <v>964</v>
      </c>
      <c r="AT6" s="63">
        <f t="shared" si="15"/>
        <v>70</v>
      </c>
      <c r="AU6" s="63">
        <f t="shared" si="15"/>
        <v>1000</v>
      </c>
      <c r="AV6" s="63">
        <f t="shared" ref="AV6" si="16">SUM(AV7:AV9)</f>
        <v>4368.3999999999996</v>
      </c>
      <c r="AW6" s="63">
        <f t="shared" ref="AW6" si="17">SUM(AW7:AW9)</f>
        <v>2748.3</v>
      </c>
      <c r="AX6" s="63">
        <f t="shared" ref="AX6" si="18">SUM(AX7:AX9)</f>
        <v>8716</v>
      </c>
      <c r="AY6" s="63">
        <f t="shared" ref="AY6:AZ6" si="19">SUM(AY7:AY9)</f>
        <v>2417.8000000000002</v>
      </c>
      <c r="AZ6" s="63">
        <f t="shared" si="19"/>
        <v>605</v>
      </c>
      <c r="BA6" s="63">
        <f t="shared" ref="BA6" si="20">SUM(BA7:BA9)</f>
        <v>7383.8</v>
      </c>
      <c r="BB6" s="63">
        <f>SUM(BB7:BB9)</f>
        <v>477.2</v>
      </c>
      <c r="BC6" s="63">
        <f>SUM(BC7:BC9)</f>
        <v>300</v>
      </c>
      <c r="BD6" s="63">
        <f t="shared" ref="BD6" si="21">SUM(BD7:BD9)</f>
        <v>3915</v>
      </c>
      <c r="BE6" s="63">
        <f>SUM(BE7:BE9)</f>
        <v>634092.02126014198</v>
      </c>
      <c r="BF6" s="63">
        <f t="shared" ref="BF6" si="22">SUM(BF7:BF9)</f>
        <v>392087.33312700002</v>
      </c>
      <c r="BG6" s="63">
        <f t="shared" ref="BG6" si="23">SUM(BG7:BG9)</f>
        <v>102973.87792799999</v>
      </c>
      <c r="BH6" s="63">
        <f t="shared" ref="BH6" si="24">SUM(BH7:BH9)</f>
        <v>27439.120525180002</v>
      </c>
      <c r="BI6" s="63">
        <f t="shared" ref="BI6" si="25">SUM(BI7:BI9)</f>
        <v>8256.2504679619997</v>
      </c>
      <c r="BJ6" s="63">
        <f t="shared" ref="BJ6" si="26">SUM(BJ7:BJ9)</f>
        <v>242.54999999999998</v>
      </c>
      <c r="BK6" s="63">
        <f t="shared" ref="BK6" si="27">SUM(BK7:BK9)</f>
        <v>12267.251711999999</v>
      </c>
      <c r="BL6" s="63">
        <f t="shared" ref="BL6" si="28">SUM(BL7:BL9)</f>
        <v>450</v>
      </c>
      <c r="BM6" s="63">
        <f t="shared" ref="BM6" si="29">SUM(BM7:BM9)</f>
        <v>6852</v>
      </c>
      <c r="BN6" s="63">
        <f t="shared" ref="BN6" si="30">SUM(BN7:BN9)</f>
        <v>5000</v>
      </c>
      <c r="BO6" s="63">
        <f t="shared" ref="BO6:BP6" si="31">SUM(BO7:BO9)</f>
        <v>20000</v>
      </c>
      <c r="BP6" s="63">
        <f t="shared" si="31"/>
        <v>1000</v>
      </c>
      <c r="BQ6" s="63">
        <f t="shared" ref="BQ6" si="32">SUM(BQ7:BQ9)</f>
        <v>4190</v>
      </c>
      <c r="BR6" s="63">
        <f t="shared" ref="BR6" si="33">SUM(BR7:BR9)</f>
        <v>4227</v>
      </c>
      <c r="BS6" s="63">
        <f t="shared" ref="BS6" si="34">SUM(BS7:BS9)</f>
        <v>610</v>
      </c>
      <c r="BT6" s="63">
        <f t="shared" ref="BT6" si="35">SUM(BT7:BT9)</f>
        <v>4500</v>
      </c>
      <c r="BU6" s="63">
        <f t="shared" ref="BU6" si="36">SUM(BU7:BU9)</f>
        <v>1319</v>
      </c>
      <c r="BV6" s="63">
        <f t="shared" ref="BV6" si="37">SUM(BV7:BV9)</f>
        <v>3000</v>
      </c>
      <c r="BW6" s="63">
        <f t="shared" ref="BW6" si="38">SUM(BW7:BW9)</f>
        <v>4568.3999999999996</v>
      </c>
      <c r="BX6" s="63">
        <f t="shared" ref="BX6" si="39">SUM(BX7:BX9)</f>
        <v>3775.1</v>
      </c>
      <c r="BY6" s="63">
        <f t="shared" ref="BY6" si="40">SUM(BY7:BY9)</f>
        <v>9092</v>
      </c>
      <c r="BZ6" s="63">
        <f t="shared" ref="BZ6:CA6" si="41">SUM(BZ7:BZ9)</f>
        <v>2761.2</v>
      </c>
      <c r="CA6" s="63">
        <f t="shared" si="41"/>
        <v>814</v>
      </c>
      <c r="CB6" s="63">
        <f t="shared" ref="CB6" si="42">SUM(CB7:CB9)</f>
        <v>7880.0365000000002</v>
      </c>
      <c r="CC6" s="63">
        <f>SUM(CC7:CC9)</f>
        <v>456.90100000000001</v>
      </c>
      <c r="CD6" s="63">
        <f t="shared" ref="CD6" si="43">SUM(CD7:CD9)</f>
        <v>10330</v>
      </c>
      <c r="CE6" s="63">
        <f>SUM(CE7:CE9)</f>
        <v>637189.42719816393</v>
      </c>
      <c r="CF6" s="63">
        <f t="shared" ref="CF6" si="44">SUM(CF7:CF9)</f>
        <v>399576.42121529998</v>
      </c>
      <c r="CG6" s="63">
        <f t="shared" ref="CG6" si="45">SUM(CG7:CG9)</f>
        <v>104949.02203919998</v>
      </c>
      <c r="CH6" s="63">
        <f t="shared" ref="CH6" si="46">SUM(CH7:CH9)</f>
        <v>28202.294263702002</v>
      </c>
      <c r="CI6" s="63">
        <f t="shared" ref="CI6" si="47">SUM(CI7:CI9)</f>
        <v>8256.2504679619997</v>
      </c>
      <c r="CJ6" s="63">
        <f t="shared" ref="CJ6" si="48">SUM(CJ7:CJ9)</f>
        <v>242.54999999999998</v>
      </c>
      <c r="CK6" s="63">
        <f t="shared" ref="CK6" si="49">SUM(CK7:CK9)</f>
        <v>12267.251711999999</v>
      </c>
      <c r="CL6" s="63">
        <f t="shared" ref="CL6" si="50">SUM(CL7:CL9)</f>
        <v>450</v>
      </c>
      <c r="CM6" s="63">
        <f t="shared" ref="CM6" si="51">SUM(CM7:CM9)</f>
        <v>6852</v>
      </c>
      <c r="CN6" s="63">
        <f t="shared" ref="CN6" si="52">SUM(CN7:CN9)</f>
        <v>5000</v>
      </c>
      <c r="CO6" s="63">
        <f t="shared" ref="CO6:CP6" si="53">SUM(CO7:CO9)</f>
        <v>20000</v>
      </c>
      <c r="CP6" s="63">
        <f t="shared" si="53"/>
        <v>1000</v>
      </c>
      <c r="CQ6" s="63">
        <f t="shared" ref="CQ6" si="54">SUM(CQ7:CQ9)</f>
        <v>4190</v>
      </c>
      <c r="CR6" s="63">
        <f t="shared" ref="CR6" si="55">SUM(CR7:CR9)</f>
        <v>4227</v>
      </c>
      <c r="CS6" s="63">
        <f t="shared" ref="CS6" si="56">SUM(CS7:CS9)</f>
        <v>610</v>
      </c>
      <c r="CT6" s="63">
        <f t="shared" ref="CT6" si="57">SUM(CT7:CT9)</f>
        <v>4500</v>
      </c>
      <c r="CU6" s="63">
        <f t="shared" ref="CU6" si="58">SUM(CU7:CU9)</f>
        <v>1319</v>
      </c>
      <c r="CV6" s="63">
        <f t="shared" ref="CV6" si="59">SUM(CV7:CV9)</f>
        <v>3000</v>
      </c>
      <c r="CW6" s="63">
        <f t="shared" ref="CW6" si="60">SUM(CW7:CW9)</f>
        <v>4568.3999999999996</v>
      </c>
      <c r="CX6" s="63">
        <f t="shared" ref="CX6" si="61">SUM(CX7:CX9)</f>
        <v>3775.1</v>
      </c>
      <c r="CY6" s="63">
        <f t="shared" ref="CY6" si="62">SUM(CY7:CY9)</f>
        <v>9092</v>
      </c>
      <c r="CZ6" s="63">
        <f t="shared" ref="CZ6:DA6" si="63">SUM(CZ7:CZ9)</f>
        <v>2761.2</v>
      </c>
      <c r="DA6" s="63">
        <f t="shared" si="63"/>
        <v>814</v>
      </c>
      <c r="DB6" s="63">
        <f t="shared" ref="DB6" si="64">SUM(DB7:DB9)</f>
        <v>7880.0365000000002</v>
      </c>
      <c r="DC6" s="63">
        <f>SUM(DC7:DC9)</f>
        <v>456.90100000000001</v>
      </c>
      <c r="DD6" s="63">
        <f t="shared" ref="DD6" si="65">SUM(DD7:DD9)</f>
        <v>3200</v>
      </c>
      <c r="DE6" s="63">
        <f>SUM(DE7:DE9)</f>
        <v>645213.61270880594</v>
      </c>
      <c r="DF6" s="63">
        <f t="shared" ref="DF6" si="66">SUM(DF7:DF9)</f>
        <v>405452.18604659999</v>
      </c>
      <c r="DG6" s="63">
        <f t="shared" ref="DG6" si="67">SUM(DG7:DG9)</f>
        <v>106498.67430239999</v>
      </c>
      <c r="DH6" s="63">
        <f t="shared" ref="DH6" si="68">SUM(DH7:DH9)</f>
        <v>28801.062679843999</v>
      </c>
      <c r="DI6" s="63">
        <f t="shared" ref="DI6" si="69">SUM(DI7:DI9)</f>
        <v>8256.2504679619997</v>
      </c>
      <c r="DJ6" s="63">
        <f t="shared" ref="DJ6" si="70">SUM(DJ7:DJ9)</f>
        <v>242.54999999999998</v>
      </c>
      <c r="DK6" s="63">
        <f t="shared" ref="DK6" si="71">SUM(DK7:DK9)</f>
        <v>12267.251711999999</v>
      </c>
      <c r="DL6" s="63">
        <f t="shared" ref="DL6" si="72">SUM(DL7:DL9)</f>
        <v>450</v>
      </c>
      <c r="DM6" s="63">
        <f t="shared" ref="DM6" si="73">SUM(DM7:DM9)</f>
        <v>6852</v>
      </c>
      <c r="DN6" s="63">
        <f t="shared" ref="DN6" si="74">SUM(DN7:DN9)</f>
        <v>5000</v>
      </c>
      <c r="DO6" s="63">
        <f t="shared" ref="DO6:DP6" si="75">SUM(DO7:DO9)</f>
        <v>20000</v>
      </c>
      <c r="DP6" s="63">
        <f t="shared" si="75"/>
        <v>1000</v>
      </c>
      <c r="DQ6" s="63">
        <f t="shared" ref="DQ6" si="76">SUM(DQ7:DQ9)</f>
        <v>4190</v>
      </c>
      <c r="DR6" s="63">
        <f t="shared" ref="DR6" si="77">SUM(DR7:DR9)</f>
        <v>4227</v>
      </c>
      <c r="DS6" s="63">
        <f t="shared" ref="DS6" si="78">SUM(DS7:DS9)</f>
        <v>610</v>
      </c>
      <c r="DT6" s="63">
        <f t="shared" ref="DT6" si="79">SUM(DT7:DT9)</f>
        <v>4500</v>
      </c>
      <c r="DU6" s="63">
        <f t="shared" ref="DU6" si="80">SUM(DU7:DU9)</f>
        <v>1319</v>
      </c>
      <c r="DV6" s="63">
        <f t="shared" ref="DV6" si="81">SUM(DV7:DV9)</f>
        <v>3000</v>
      </c>
      <c r="DW6" s="63">
        <f t="shared" ref="DW6" si="82">SUM(DW7:DW9)</f>
        <v>4568.3999999999996</v>
      </c>
      <c r="DX6" s="63">
        <f t="shared" ref="DX6" si="83">SUM(DX7:DX9)</f>
        <v>3775.1</v>
      </c>
      <c r="DY6" s="63">
        <f t="shared" ref="DY6" si="84">SUM(DY7:DY9)</f>
        <v>9092</v>
      </c>
      <c r="DZ6" s="63">
        <f t="shared" ref="DZ6:EA6" si="85">SUM(DZ7:DZ9)</f>
        <v>2761.2</v>
      </c>
      <c r="EA6" s="63">
        <f t="shared" si="85"/>
        <v>814</v>
      </c>
      <c r="EB6" s="63">
        <f t="shared" ref="EB6" si="86">SUM(EB7:EB9)</f>
        <v>7880.0365000000002</v>
      </c>
      <c r="EC6" s="63">
        <f>SUM(EC7:EC9)</f>
        <v>456.90100000000001</v>
      </c>
      <c r="ED6" s="63">
        <f t="shared" ref="ED6" si="87">SUM(ED7:ED9)</f>
        <v>3200</v>
      </c>
      <c r="EF6" s="59"/>
      <c r="EG6" s="54"/>
    </row>
    <row r="7" spans="1:137" s="53" customFormat="1" ht="69">
      <c r="A7" s="50"/>
      <c r="B7" s="51" t="s">
        <v>24</v>
      </c>
      <c r="C7" s="52" t="s">
        <v>25</v>
      </c>
      <c r="D7" s="63">
        <f>ampop!D8</f>
        <v>462761.489</v>
      </c>
      <c r="E7" s="63">
        <f>SUM(F7:AB7)</f>
        <v>462761.48900000012</v>
      </c>
      <c r="F7" s="44">
        <v>315254.674</v>
      </c>
      <c r="G7" s="44">
        <v>68435</v>
      </c>
      <c r="H7" s="44">
        <v>20402.8</v>
      </c>
      <c r="I7" s="44">
        <v>4441.5913</v>
      </c>
      <c r="J7" s="44">
        <v>188.0403</v>
      </c>
      <c r="K7" s="44">
        <v>6292.5992999999999</v>
      </c>
      <c r="L7" s="44">
        <v>774</v>
      </c>
      <c r="M7" s="44">
        <v>6251.8389999999999</v>
      </c>
      <c r="N7" s="44">
        <v>1238</v>
      </c>
      <c r="O7" s="44">
        <v>1718.6043999999999</v>
      </c>
      <c r="P7" s="44">
        <v>2704.03</v>
      </c>
      <c r="Q7" s="44">
        <v>3402.1507999999999</v>
      </c>
      <c r="R7" s="44">
        <v>1171.1089999999999</v>
      </c>
      <c r="S7" s="44">
        <v>1250.8399999999999</v>
      </c>
      <c r="T7" s="44">
        <v>3013.3780000000002</v>
      </c>
      <c r="U7" s="44">
        <v>4245.1839</v>
      </c>
      <c r="V7" s="44">
        <v>1880.09</v>
      </c>
      <c r="W7" s="44">
        <v>8502.7999999999993</v>
      </c>
      <c r="X7" s="44">
        <v>3342.768</v>
      </c>
      <c r="Y7" s="44">
        <v>381</v>
      </c>
      <c r="Z7" s="44">
        <v>7371.5910000000003</v>
      </c>
      <c r="AA7" s="44">
        <v>499.4</v>
      </c>
      <c r="AB7" s="44">
        <v>0</v>
      </c>
      <c r="AC7" s="63">
        <f>SUM(AD7:BD7)</f>
        <v>523709.29999999993</v>
      </c>
      <c r="AD7" s="44">
        <v>343254.6</v>
      </c>
      <c r="AE7" s="44">
        <v>75610.7</v>
      </c>
      <c r="AF7" s="44">
        <v>21604.799999999999</v>
      </c>
      <c r="AG7" s="44">
        <v>7810.6</v>
      </c>
      <c r="AH7" s="44">
        <v>230.1</v>
      </c>
      <c r="AI7" s="44">
        <v>7927</v>
      </c>
      <c r="AJ7" s="44">
        <v>450</v>
      </c>
      <c r="AK7" s="44">
        <v>6852</v>
      </c>
      <c r="AL7" s="44">
        <v>5000</v>
      </c>
      <c r="AM7" s="44">
        <v>15000</v>
      </c>
      <c r="AN7" s="81">
        <v>180</v>
      </c>
      <c r="AO7" s="44">
        <v>3582</v>
      </c>
      <c r="AP7" s="44">
        <v>4157</v>
      </c>
      <c r="AQ7" s="44"/>
      <c r="AR7" s="44">
        <v>3000</v>
      </c>
      <c r="AS7" s="44">
        <v>964</v>
      </c>
      <c r="AT7" s="81">
        <v>70</v>
      </c>
      <c r="AU7" s="44">
        <v>1000</v>
      </c>
      <c r="AV7" s="44">
        <v>4368.3999999999996</v>
      </c>
      <c r="AW7" s="44">
        <v>2748.3</v>
      </c>
      <c r="AX7" s="44">
        <v>8716</v>
      </c>
      <c r="AY7" s="44">
        <v>2417.8000000000002</v>
      </c>
      <c r="AZ7" s="81">
        <v>605</v>
      </c>
      <c r="BA7" s="44">
        <v>7383.8</v>
      </c>
      <c r="BB7" s="44">
        <v>477.2</v>
      </c>
      <c r="BC7" s="44">
        <v>300</v>
      </c>
      <c r="BD7" s="44">
        <v>0</v>
      </c>
      <c r="BE7" s="63">
        <f>SUM(BF7:CD7)</f>
        <v>623152.02126014198</v>
      </c>
      <c r="BF7" s="44">
        <v>392087.33312700002</v>
      </c>
      <c r="BG7" s="44">
        <v>102973.87792799999</v>
      </c>
      <c r="BH7" s="44">
        <v>27439.120525180002</v>
      </c>
      <c r="BI7" s="44">
        <v>8256.2504679619997</v>
      </c>
      <c r="BJ7" s="44">
        <v>242.54999999999998</v>
      </c>
      <c r="BK7" s="44">
        <v>12267.251711999999</v>
      </c>
      <c r="BL7" s="44">
        <v>450</v>
      </c>
      <c r="BM7" s="44">
        <v>6852</v>
      </c>
      <c r="BN7" s="44">
        <v>5000</v>
      </c>
      <c r="BO7" s="44">
        <v>20000</v>
      </c>
      <c r="BP7" s="81">
        <v>1000</v>
      </c>
      <c r="BQ7" s="44">
        <v>4190</v>
      </c>
      <c r="BR7" s="44">
        <v>4227</v>
      </c>
      <c r="BS7" s="44"/>
      <c r="BT7" s="44">
        <v>4500</v>
      </c>
      <c r="BU7" s="44">
        <v>1319</v>
      </c>
      <c r="BV7" s="44">
        <v>3000</v>
      </c>
      <c r="BW7" s="44">
        <v>4568.3999999999996</v>
      </c>
      <c r="BX7" s="44">
        <v>3775.1</v>
      </c>
      <c r="BY7" s="44">
        <v>9092</v>
      </c>
      <c r="BZ7" s="44">
        <v>2761.2</v>
      </c>
      <c r="CA7" s="81">
        <v>814</v>
      </c>
      <c r="CB7" s="44">
        <v>7880.0365000000002</v>
      </c>
      <c r="CC7" s="44">
        <v>456.90100000000001</v>
      </c>
      <c r="CD7" s="44"/>
      <c r="CE7" s="44">
        <f>SUM(CF7:DD7)</f>
        <v>633379.42719816393</v>
      </c>
      <c r="CF7" s="44">
        <v>399576.42121529998</v>
      </c>
      <c r="CG7" s="44">
        <v>104949.02203919998</v>
      </c>
      <c r="CH7" s="44">
        <v>28202.294263702002</v>
      </c>
      <c r="CI7" s="44">
        <v>8256.2504679619997</v>
      </c>
      <c r="CJ7" s="44">
        <v>242.54999999999998</v>
      </c>
      <c r="CK7" s="44">
        <v>12267.251711999999</v>
      </c>
      <c r="CL7" s="44">
        <v>450</v>
      </c>
      <c r="CM7" s="44">
        <v>6852</v>
      </c>
      <c r="CN7" s="44">
        <v>5000</v>
      </c>
      <c r="CO7" s="44">
        <v>20000</v>
      </c>
      <c r="CP7" s="81">
        <v>1000</v>
      </c>
      <c r="CQ7" s="44">
        <v>4190</v>
      </c>
      <c r="CR7" s="44">
        <v>4227</v>
      </c>
      <c r="CS7" s="44"/>
      <c r="CT7" s="44">
        <v>4500</v>
      </c>
      <c r="CU7" s="44">
        <v>1319</v>
      </c>
      <c r="CV7" s="44">
        <v>3000</v>
      </c>
      <c r="CW7" s="44">
        <v>4568.3999999999996</v>
      </c>
      <c r="CX7" s="44">
        <v>3775.1</v>
      </c>
      <c r="CY7" s="44">
        <v>9092</v>
      </c>
      <c r="CZ7" s="44">
        <v>2761.2</v>
      </c>
      <c r="DA7" s="81">
        <v>814</v>
      </c>
      <c r="DB7" s="44">
        <v>7880.0365000000002</v>
      </c>
      <c r="DC7" s="44">
        <v>456.90100000000001</v>
      </c>
      <c r="DD7" s="44"/>
      <c r="DE7" s="63">
        <f>SUM(DF7:ED7)</f>
        <v>641403.61270880594</v>
      </c>
      <c r="DF7" s="44">
        <v>405452.18604659999</v>
      </c>
      <c r="DG7" s="44">
        <v>106498.67430239999</v>
      </c>
      <c r="DH7" s="44">
        <v>28801.062679843999</v>
      </c>
      <c r="DI7" s="44">
        <v>8256.2504679619997</v>
      </c>
      <c r="DJ7" s="44">
        <v>242.54999999999998</v>
      </c>
      <c r="DK7" s="44">
        <v>12267.251711999999</v>
      </c>
      <c r="DL7" s="44">
        <v>450</v>
      </c>
      <c r="DM7" s="44">
        <v>6852</v>
      </c>
      <c r="DN7" s="44">
        <v>5000</v>
      </c>
      <c r="DO7" s="44">
        <v>20000</v>
      </c>
      <c r="DP7" s="81">
        <v>1000</v>
      </c>
      <c r="DQ7" s="44">
        <v>4190</v>
      </c>
      <c r="DR7" s="44">
        <v>4227</v>
      </c>
      <c r="DS7" s="44"/>
      <c r="DT7" s="44">
        <v>4500</v>
      </c>
      <c r="DU7" s="44">
        <v>1319</v>
      </c>
      <c r="DV7" s="44">
        <v>3000</v>
      </c>
      <c r="DW7" s="44">
        <v>4568.3999999999996</v>
      </c>
      <c r="DX7" s="44">
        <v>3775.1</v>
      </c>
      <c r="DY7" s="44">
        <v>9092</v>
      </c>
      <c r="DZ7" s="44">
        <v>2761.2</v>
      </c>
      <c r="EA7" s="81">
        <v>814</v>
      </c>
      <c r="EB7" s="44">
        <v>7880.0365000000002</v>
      </c>
      <c r="EC7" s="44">
        <v>456.90100000000001</v>
      </c>
      <c r="ED7" s="44"/>
      <c r="EF7" s="35"/>
      <c r="EG7" s="54"/>
    </row>
    <row r="8" spans="1:137" s="53" customFormat="1" ht="69">
      <c r="A8" s="50"/>
      <c r="B8" s="50">
        <v>11002</v>
      </c>
      <c r="C8" s="52" t="s">
        <v>29</v>
      </c>
      <c r="D8" s="63">
        <f>ampop!D9</f>
        <v>95</v>
      </c>
      <c r="E8" s="63">
        <f t="shared" ref="E8:E9" si="88">SUM(F8:AB8)</f>
        <v>95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>
        <v>95</v>
      </c>
      <c r="S8" s="44"/>
      <c r="T8" s="44"/>
      <c r="U8" s="44"/>
      <c r="V8" s="44"/>
      <c r="W8" s="44"/>
      <c r="X8" s="44"/>
      <c r="Y8" s="44"/>
      <c r="Z8" s="44"/>
      <c r="AA8" s="44"/>
      <c r="AB8" s="44"/>
      <c r="AC8" s="63">
        <f t="shared" ref="AC8:AC9" si="89">SUM(AD8:BD8)</f>
        <v>610</v>
      </c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81"/>
      <c r="AO8" s="44"/>
      <c r="AP8" s="44"/>
      <c r="AQ8" s="44">
        <v>610</v>
      </c>
      <c r="AR8" s="44"/>
      <c r="AS8" s="44"/>
      <c r="AT8" s="81"/>
      <c r="AU8" s="44"/>
      <c r="AV8" s="44"/>
      <c r="AW8" s="44"/>
      <c r="AX8" s="44"/>
      <c r="AY8" s="44"/>
      <c r="AZ8" s="81"/>
      <c r="BA8" s="44"/>
      <c r="BB8" s="44"/>
      <c r="BC8" s="44"/>
      <c r="BD8" s="44"/>
      <c r="BE8" s="63">
        <f t="shared" ref="BE8:BE9" si="90">SUM(BF8:CD8)</f>
        <v>610</v>
      </c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81"/>
      <c r="BQ8" s="44"/>
      <c r="BR8" s="44"/>
      <c r="BS8" s="44">
        <v>610</v>
      </c>
      <c r="BT8" s="44"/>
      <c r="BU8" s="44"/>
      <c r="BV8" s="44"/>
      <c r="BW8" s="44"/>
      <c r="BX8" s="44"/>
      <c r="BY8" s="44"/>
      <c r="BZ8" s="44"/>
      <c r="CA8" s="81"/>
      <c r="CB8" s="44"/>
      <c r="CC8" s="44"/>
      <c r="CD8" s="44"/>
      <c r="CE8" s="44">
        <f t="shared" ref="CE8:CE9" si="91">SUM(CF8:DD8)</f>
        <v>610</v>
      </c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81"/>
      <c r="CQ8" s="44"/>
      <c r="CR8" s="44"/>
      <c r="CS8" s="44">
        <v>610</v>
      </c>
      <c r="CT8" s="44"/>
      <c r="CU8" s="44"/>
      <c r="CV8" s="44"/>
      <c r="CW8" s="44"/>
      <c r="CX8" s="44"/>
      <c r="CY8" s="44"/>
      <c r="CZ8" s="44"/>
      <c r="DA8" s="81"/>
      <c r="DB8" s="44"/>
      <c r="DC8" s="44"/>
      <c r="DD8" s="44"/>
      <c r="DE8" s="63">
        <f>SUM(DF8:ED8)</f>
        <v>610</v>
      </c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81"/>
      <c r="DQ8" s="44"/>
      <c r="DR8" s="44"/>
      <c r="DS8" s="44">
        <v>610</v>
      </c>
      <c r="DT8" s="44"/>
      <c r="DU8" s="44"/>
      <c r="DV8" s="62"/>
      <c r="DW8" s="62"/>
      <c r="DX8" s="62"/>
      <c r="DY8" s="62"/>
      <c r="DZ8" s="62"/>
      <c r="EA8" s="81"/>
      <c r="EB8" s="62"/>
      <c r="EC8" s="62"/>
      <c r="ED8" s="62"/>
      <c r="EF8" s="55"/>
      <c r="EG8" s="55"/>
    </row>
    <row r="9" spans="1:137" s="53" customFormat="1" ht="69">
      <c r="A9" s="50"/>
      <c r="B9" s="50">
        <v>31001</v>
      </c>
      <c r="C9" s="52" t="s">
        <v>31</v>
      </c>
      <c r="D9" s="63">
        <f>ampop!D10</f>
        <v>3229.5279999999998</v>
      </c>
      <c r="E9" s="63">
        <f t="shared" si="88"/>
        <v>3229.5279999999998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>
        <v>3229.5279999999998</v>
      </c>
      <c r="AC9" s="63">
        <f t="shared" si="89"/>
        <v>3915</v>
      </c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81"/>
      <c r="AO9" s="44"/>
      <c r="AP9" s="44"/>
      <c r="AQ9" s="44"/>
      <c r="AR9" s="44"/>
      <c r="AS9" s="44"/>
      <c r="AT9" s="81"/>
      <c r="AU9" s="44"/>
      <c r="AV9" s="44"/>
      <c r="AW9" s="44"/>
      <c r="AX9" s="44"/>
      <c r="AY9" s="44"/>
      <c r="AZ9" s="81"/>
      <c r="BA9" s="44"/>
      <c r="BB9" s="44"/>
      <c r="BC9" s="44"/>
      <c r="BD9" s="44">
        <v>3915</v>
      </c>
      <c r="BE9" s="63">
        <f t="shared" si="90"/>
        <v>10330</v>
      </c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81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81"/>
      <c r="CB9" s="44"/>
      <c r="CC9" s="44"/>
      <c r="CD9" s="44">
        <v>10330</v>
      </c>
      <c r="CE9" s="44">
        <f t="shared" si="91"/>
        <v>3200</v>
      </c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81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81"/>
      <c r="DB9" s="44"/>
      <c r="DC9" s="44"/>
      <c r="DD9" s="44">
        <v>3200</v>
      </c>
      <c r="DE9" s="63">
        <f>SUM(DF9:ED9)</f>
        <v>3200</v>
      </c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81"/>
      <c r="DQ9" s="44"/>
      <c r="DR9" s="44"/>
      <c r="DS9" s="44"/>
      <c r="DT9" s="44"/>
      <c r="DU9" s="44"/>
      <c r="DV9" s="62"/>
      <c r="DW9" s="62"/>
      <c r="DX9" s="62"/>
      <c r="DY9" s="62"/>
      <c r="DZ9" s="62"/>
      <c r="EA9" s="81"/>
      <c r="EB9" s="62"/>
      <c r="EC9" s="62"/>
      <c r="ED9" s="44">
        <v>3200</v>
      </c>
    </row>
    <row r="10" spans="1:137">
      <c r="AC10" s="60"/>
    </row>
    <row r="12" spans="1:137">
      <c r="F12" s="32">
        <v>315254674</v>
      </c>
      <c r="G12" s="30">
        <f>F12/1000</f>
        <v>315254.674</v>
      </c>
    </row>
    <row r="13" spans="1:137">
      <c r="F13" s="32">
        <v>68435000</v>
      </c>
      <c r="G13" s="30">
        <f t="shared" ref="G13:G34" si="92">F13/1000</f>
        <v>68435</v>
      </c>
    </row>
    <row r="14" spans="1:137">
      <c r="F14" s="32">
        <v>20402800</v>
      </c>
      <c r="G14" s="30">
        <f t="shared" si="92"/>
        <v>20402.8</v>
      </c>
    </row>
    <row r="15" spans="1:137">
      <c r="F15" s="32">
        <v>4441591.3</v>
      </c>
      <c r="G15" s="30">
        <f t="shared" si="92"/>
        <v>4441.5913</v>
      </c>
    </row>
    <row r="16" spans="1:137">
      <c r="F16" s="32">
        <v>188040.3</v>
      </c>
      <c r="G16" s="30">
        <f t="shared" si="92"/>
        <v>188.0403</v>
      </c>
    </row>
    <row r="17" spans="6:7">
      <c r="F17" s="32">
        <v>6292599.2999999998</v>
      </c>
      <c r="G17" s="30">
        <f t="shared" si="92"/>
        <v>6292.5992999999999</v>
      </c>
    </row>
    <row r="18" spans="6:7">
      <c r="F18" s="32">
        <v>774000</v>
      </c>
      <c r="G18" s="30">
        <f t="shared" si="92"/>
        <v>774</v>
      </c>
    </row>
    <row r="19" spans="6:7">
      <c r="F19" s="32">
        <v>6251839</v>
      </c>
      <c r="G19" s="30">
        <f t="shared" si="92"/>
        <v>6251.8389999999999</v>
      </c>
    </row>
    <row r="20" spans="6:7">
      <c r="F20" s="32">
        <v>1238000</v>
      </c>
      <c r="G20" s="30">
        <f t="shared" si="92"/>
        <v>1238</v>
      </c>
    </row>
    <row r="21" spans="6:7">
      <c r="F21" s="32">
        <v>1718604.4</v>
      </c>
      <c r="G21" s="30">
        <f t="shared" si="92"/>
        <v>1718.6043999999999</v>
      </c>
    </row>
    <row r="22" spans="6:7">
      <c r="F22" s="32">
        <v>2704030</v>
      </c>
      <c r="G22" s="30">
        <f t="shared" si="92"/>
        <v>2704.03</v>
      </c>
    </row>
    <row r="23" spans="6:7">
      <c r="F23" s="32">
        <v>3402150.8</v>
      </c>
      <c r="G23" s="30">
        <f t="shared" si="92"/>
        <v>3402.1507999999999</v>
      </c>
    </row>
    <row r="24" spans="6:7">
      <c r="F24" s="32">
        <v>1171109</v>
      </c>
      <c r="G24" s="30">
        <f t="shared" si="92"/>
        <v>1171.1089999999999</v>
      </c>
    </row>
    <row r="25" spans="6:7">
      <c r="F25" s="32">
        <v>1250840</v>
      </c>
      <c r="G25" s="30">
        <f t="shared" si="92"/>
        <v>1250.8399999999999</v>
      </c>
    </row>
    <row r="26" spans="6:7">
      <c r="F26" s="32">
        <v>3013378</v>
      </c>
      <c r="G26" s="30">
        <f t="shared" si="92"/>
        <v>3013.3780000000002</v>
      </c>
    </row>
    <row r="27" spans="6:7">
      <c r="F27" s="32">
        <v>4245183.9000000004</v>
      </c>
      <c r="G27" s="30">
        <f t="shared" si="92"/>
        <v>4245.1839</v>
      </c>
    </row>
    <row r="28" spans="6:7">
      <c r="F28" s="32">
        <v>1880090</v>
      </c>
      <c r="G28" s="30">
        <f t="shared" si="92"/>
        <v>1880.09</v>
      </c>
    </row>
    <row r="29" spans="6:7">
      <c r="F29" s="32">
        <v>8502800</v>
      </c>
      <c r="G29" s="30">
        <f t="shared" si="92"/>
        <v>8502.7999999999993</v>
      </c>
    </row>
    <row r="30" spans="6:7">
      <c r="F30" s="32">
        <v>3342768</v>
      </c>
      <c r="G30" s="30">
        <f t="shared" si="92"/>
        <v>3342.768</v>
      </c>
    </row>
    <row r="31" spans="6:7">
      <c r="F31" s="32">
        <v>381000</v>
      </c>
      <c r="G31" s="30">
        <f t="shared" si="92"/>
        <v>381</v>
      </c>
    </row>
    <row r="32" spans="6:7">
      <c r="F32" s="32">
        <v>7371591</v>
      </c>
      <c r="G32" s="30">
        <f t="shared" si="92"/>
        <v>7371.5910000000003</v>
      </c>
    </row>
    <row r="33" spans="6:7">
      <c r="F33" s="32">
        <v>499400</v>
      </c>
      <c r="G33" s="30">
        <f t="shared" si="92"/>
        <v>499.4</v>
      </c>
    </row>
    <row r="34" spans="6:7">
      <c r="F34" s="32">
        <v>0</v>
      </c>
      <c r="G34" s="30">
        <f t="shared" si="92"/>
        <v>0</v>
      </c>
    </row>
  </sheetData>
  <mergeCells count="7">
    <mergeCell ref="BE4:CD4"/>
    <mergeCell ref="CE4:DD4"/>
    <mergeCell ref="DF4:ED4"/>
    <mergeCell ref="A4:B5"/>
    <mergeCell ref="C4:C5"/>
    <mergeCell ref="D4:AB4"/>
    <mergeCell ref="AC4:BD4"/>
  </mergeCells>
  <pageMargins left="0.25" right="0.25" top="0.75" bottom="0.75" header="0.3" footer="0.3"/>
  <pageSetup paperSize="9" scale="39" orientation="landscape" verticalDpi="0" r:id="rId1"/>
  <colBreaks count="4" manualBreakCount="4">
    <brk id="28" max="1048575" man="1"/>
    <brk id="56" max="1048575" man="1"/>
    <brk id="82" max="1048575" man="1"/>
    <brk id="10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3:K10"/>
  <sheetViews>
    <sheetView topLeftCell="B1" zoomScaleNormal="100" workbookViewId="0">
      <selection activeCell="G14" sqref="G14"/>
    </sheetView>
  </sheetViews>
  <sheetFormatPr defaultRowHeight="15"/>
  <cols>
    <col min="1" max="1" width="12.85546875" customWidth="1"/>
    <col min="2" max="2" width="16.7109375" customWidth="1"/>
    <col min="3" max="3" width="75.140625" customWidth="1"/>
    <col min="7" max="7" width="11" style="27" customWidth="1"/>
    <col min="8" max="8" width="14.42578125" customWidth="1"/>
    <col min="9" max="9" width="12.28515625" customWidth="1"/>
    <col min="10" max="10" width="11.42578125" customWidth="1"/>
    <col min="11" max="11" width="11.85546875" customWidth="1"/>
  </cols>
  <sheetData>
    <row r="3" spans="1:11" ht="17.25">
      <c r="A3" s="96" t="s">
        <v>9</v>
      </c>
      <c r="B3" s="96"/>
      <c r="C3" s="96"/>
      <c r="D3" s="96"/>
      <c r="E3" s="96"/>
      <c r="F3" s="96"/>
      <c r="G3" s="96"/>
      <c r="H3" s="96"/>
      <c r="I3" s="96"/>
      <c r="J3" s="11"/>
      <c r="K3" s="11"/>
    </row>
    <row r="4" spans="1:11" ht="17.25">
      <c r="A4" s="12"/>
      <c r="B4" s="13"/>
      <c r="C4" s="14"/>
      <c r="G4" s="26"/>
      <c r="H4" s="11"/>
      <c r="I4" s="11"/>
      <c r="J4" s="11"/>
      <c r="K4" s="11"/>
    </row>
    <row r="5" spans="1:11" ht="42" customHeight="1">
      <c r="A5" s="97" t="s">
        <v>3</v>
      </c>
      <c r="B5" s="97"/>
      <c r="C5" s="98" t="s">
        <v>4</v>
      </c>
      <c r="D5" s="99" t="s">
        <v>10</v>
      </c>
      <c r="E5" s="99"/>
      <c r="F5" s="99"/>
      <c r="G5" s="95" t="s">
        <v>87</v>
      </c>
      <c r="H5" s="95" t="s">
        <v>88</v>
      </c>
      <c r="I5" s="95" t="s">
        <v>89</v>
      </c>
      <c r="J5" s="95" t="s">
        <v>90</v>
      </c>
      <c r="K5" s="95" t="s">
        <v>91</v>
      </c>
    </row>
    <row r="6" spans="1:11" ht="42" customHeight="1">
      <c r="A6" s="97"/>
      <c r="B6" s="97"/>
      <c r="C6" s="98"/>
      <c r="D6" s="15" t="s">
        <v>11</v>
      </c>
      <c r="E6" s="15" t="s">
        <v>12</v>
      </c>
      <c r="F6" s="15" t="s">
        <v>0</v>
      </c>
      <c r="G6" s="95"/>
      <c r="H6" s="95"/>
      <c r="I6" s="95"/>
      <c r="J6" s="95"/>
      <c r="K6" s="95"/>
    </row>
    <row r="7" spans="1:11">
      <c r="A7" s="24">
        <f>ampop!A7</f>
        <v>1060</v>
      </c>
      <c r="B7" s="20"/>
      <c r="C7" s="21" t="s">
        <v>27</v>
      </c>
      <c r="D7" s="21"/>
      <c r="E7" s="21"/>
      <c r="F7" s="21"/>
      <c r="G7" s="20">
        <f>ampop!D7</f>
        <v>466086.01699999999</v>
      </c>
      <c r="H7" s="20">
        <f>ampop!G7</f>
        <v>528234.29999999993</v>
      </c>
      <c r="I7" s="20">
        <f>ampop!H7</f>
        <v>634092.02126014209</v>
      </c>
      <c r="J7" s="20">
        <f>ampop!I7</f>
        <v>637189.42719816393</v>
      </c>
      <c r="K7" s="20">
        <f>ampop!J7</f>
        <v>645213.61270880594</v>
      </c>
    </row>
    <row r="8" spans="1:11" ht="25.5">
      <c r="A8" s="19"/>
      <c r="B8" s="5" t="str">
        <f>ampop!B8</f>
        <v xml:space="preserve"> 11001</v>
      </c>
      <c r="C8" s="6" t="str">
        <f>ampop!C8</f>
        <v xml:space="preserve"> Մարդու իրավունքների և հիմնարար ազատությունների պաշտպանության ծառայությունների տրամադրում</v>
      </c>
      <c r="D8" s="40" t="s">
        <v>32</v>
      </c>
      <c r="E8" s="40" t="s">
        <v>32</v>
      </c>
      <c r="F8" s="40" t="s">
        <v>33</v>
      </c>
      <c r="G8" s="33">
        <f>ampop!D8</f>
        <v>462761.489</v>
      </c>
      <c r="H8" s="25">
        <f>ampop!G8</f>
        <v>523709.29999999993</v>
      </c>
      <c r="I8" s="25">
        <f>ampop!H8</f>
        <v>623152.02126014209</v>
      </c>
      <c r="J8" s="25">
        <f>ampop!I8</f>
        <v>633379.42719816393</v>
      </c>
      <c r="K8" s="25">
        <f>ampop!J8</f>
        <v>641403.61270880594</v>
      </c>
    </row>
    <row r="9" spans="1:11" ht="25.5">
      <c r="A9" s="19"/>
      <c r="B9" s="19">
        <f>ampop!B9</f>
        <v>11002</v>
      </c>
      <c r="C9" s="6" t="str">
        <f>ampop!C9</f>
        <v xml:space="preserve"> ՀՀ մարդու իրավունքների պաշտպանի աշխատակազմի պետական ծառայողների վերապատրաստում</v>
      </c>
      <c r="D9" s="40" t="s">
        <v>58</v>
      </c>
      <c r="E9" s="40" t="s">
        <v>59</v>
      </c>
      <c r="F9" s="40" t="s">
        <v>33</v>
      </c>
      <c r="G9" s="33">
        <f>ampop!D9</f>
        <v>95</v>
      </c>
      <c r="H9" s="25">
        <f>ampop!G9</f>
        <v>610</v>
      </c>
      <c r="I9" s="25">
        <f>ampop!H9</f>
        <v>610</v>
      </c>
      <c r="J9" s="25">
        <f>ampop!I9</f>
        <v>610</v>
      </c>
      <c r="K9" s="25">
        <f>ampop!J9</f>
        <v>610</v>
      </c>
    </row>
    <row r="10" spans="1:11" ht="25.5">
      <c r="A10" s="19"/>
      <c r="B10" s="19">
        <f>ampop!B10</f>
        <v>31001</v>
      </c>
      <c r="C10" s="6" t="str">
        <f>ampop!C10</f>
        <v xml:space="preserve"> ՀՀ մարդու իրավունքների պաշտպանի աշխատակազմի  տեխնիկական հագեցվածության բարելավում</v>
      </c>
      <c r="D10" s="40" t="s">
        <v>32</v>
      </c>
      <c r="E10" s="40" t="s">
        <v>32</v>
      </c>
      <c r="F10" s="40" t="s">
        <v>33</v>
      </c>
      <c r="G10" s="33">
        <f>ampop!D10</f>
        <v>3229.5279999999998</v>
      </c>
      <c r="H10" s="25">
        <f>ampop!G10</f>
        <v>3915</v>
      </c>
      <c r="I10" s="25">
        <f>ampop!H10</f>
        <v>10330</v>
      </c>
      <c r="J10" s="25">
        <f>ampop!I10</f>
        <v>3200</v>
      </c>
      <c r="K10" s="25">
        <f>ampop!J10</f>
        <v>3200</v>
      </c>
    </row>
  </sheetData>
  <mergeCells count="9">
    <mergeCell ref="J5:J6"/>
    <mergeCell ref="K5:K6"/>
    <mergeCell ref="A3:I3"/>
    <mergeCell ref="A5:B6"/>
    <mergeCell ref="C5:C6"/>
    <mergeCell ref="D5:F5"/>
    <mergeCell ref="G5:G6"/>
    <mergeCell ref="H5:H6"/>
    <mergeCell ref="I5:I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13"/>
  <sheetViews>
    <sheetView topLeftCell="A7" workbookViewId="0">
      <selection activeCell="H12" activeCellId="1" sqref="H8 H12"/>
    </sheetView>
  </sheetViews>
  <sheetFormatPr defaultRowHeight="26.25" customHeight="1"/>
  <cols>
    <col min="1" max="1" width="9.140625" style="69"/>
    <col min="2" max="2" width="10.85546875" style="69" customWidth="1"/>
    <col min="3" max="5" width="9.140625" style="69"/>
    <col min="6" max="8" width="11.42578125" style="69" customWidth="1"/>
    <col min="9" max="14" width="9.140625" style="69"/>
    <col min="15" max="15" width="10.7109375" style="69" bestFit="1" customWidth="1"/>
    <col min="16" max="16384" width="9.140625" style="69"/>
  </cols>
  <sheetData>
    <row r="1" spans="1:17" ht="26.25" customHeight="1">
      <c r="A1" s="16" t="s">
        <v>14</v>
      </c>
    </row>
    <row r="2" spans="1:17" ht="26.25" customHeight="1">
      <c r="A2" s="17" t="s">
        <v>15</v>
      </c>
    </row>
    <row r="3" spans="1:17" ht="26.25" customHeight="1">
      <c r="Q3" s="18" t="s">
        <v>16</v>
      </c>
    </row>
    <row r="4" spans="1:17" ht="26.25" customHeight="1">
      <c r="A4" s="106" t="s">
        <v>3</v>
      </c>
      <c r="B4" s="106"/>
      <c r="C4" s="106" t="s">
        <v>17</v>
      </c>
      <c r="D4" s="106"/>
      <c r="E4" s="106"/>
      <c r="F4" s="104" t="s">
        <v>18</v>
      </c>
      <c r="G4" s="104"/>
      <c r="H4" s="104"/>
      <c r="I4" s="104" t="s">
        <v>19</v>
      </c>
      <c r="J4" s="104"/>
      <c r="K4" s="104"/>
      <c r="L4" s="108" t="s">
        <v>28</v>
      </c>
      <c r="M4" s="108"/>
      <c r="N4" s="108"/>
      <c r="O4" s="104" t="s">
        <v>20</v>
      </c>
      <c r="P4" s="104"/>
      <c r="Q4" s="104"/>
    </row>
    <row r="5" spans="1:17" ht="44.25" customHeight="1">
      <c r="A5" s="106"/>
      <c r="B5" s="106"/>
      <c r="C5" s="106"/>
      <c r="D5" s="106"/>
      <c r="E5" s="106"/>
      <c r="F5" s="104"/>
      <c r="G5" s="104"/>
      <c r="H5" s="104"/>
      <c r="I5" s="104"/>
      <c r="J5" s="104"/>
      <c r="K5" s="104"/>
      <c r="L5" s="108"/>
      <c r="M5" s="108"/>
      <c r="N5" s="108"/>
      <c r="O5" s="104"/>
      <c r="P5" s="104"/>
      <c r="Q5" s="104"/>
    </row>
    <row r="6" spans="1:17" ht="26.25" customHeight="1">
      <c r="A6" s="64" t="s">
        <v>1</v>
      </c>
      <c r="B6" s="64" t="s">
        <v>2</v>
      </c>
      <c r="C6" s="106"/>
      <c r="D6" s="106"/>
      <c r="E6" s="106"/>
      <c r="F6" s="64" t="s">
        <v>13</v>
      </c>
      <c r="G6" s="79" t="s">
        <v>73</v>
      </c>
      <c r="H6" s="79" t="s">
        <v>79</v>
      </c>
      <c r="I6" s="64" t="s">
        <v>13</v>
      </c>
      <c r="J6" s="64" t="s">
        <v>73</v>
      </c>
      <c r="K6" s="64" t="s">
        <v>79</v>
      </c>
      <c r="L6" s="64" t="s">
        <v>13</v>
      </c>
      <c r="M6" s="64" t="s">
        <v>73</v>
      </c>
      <c r="N6" s="64" t="s">
        <v>79</v>
      </c>
      <c r="O6" s="64" t="s">
        <v>13</v>
      </c>
      <c r="P6" s="64" t="s">
        <v>73</v>
      </c>
      <c r="Q6" s="64" t="s">
        <v>79</v>
      </c>
    </row>
    <row r="7" spans="1:17" ht="26.25" customHeight="1">
      <c r="A7" s="101" t="s">
        <v>21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</row>
    <row r="8" spans="1:17" ht="26.25" customHeight="1">
      <c r="A8" s="65">
        <v>1060</v>
      </c>
      <c r="B8" s="65"/>
      <c r="C8" s="105" t="s">
        <v>27</v>
      </c>
      <c r="D8" s="105"/>
      <c r="E8" s="105"/>
      <c r="F8" s="82">
        <f t="shared" ref="F8:P8" si="0">SUM(F9:F10)</f>
        <v>633482.02126014209</v>
      </c>
      <c r="G8" s="82">
        <f t="shared" si="0"/>
        <v>636579.42719816393</v>
      </c>
      <c r="H8" s="82">
        <f t="shared" si="0"/>
        <v>644603.61270880594</v>
      </c>
      <c r="I8" s="82">
        <f t="shared" si="0"/>
        <v>0</v>
      </c>
      <c r="J8" s="82">
        <f t="shared" si="0"/>
        <v>0</v>
      </c>
      <c r="K8" s="82">
        <f t="shared" si="0"/>
        <v>0</v>
      </c>
      <c r="L8" s="82">
        <f t="shared" si="0"/>
        <v>0</v>
      </c>
      <c r="M8" s="82">
        <f t="shared" si="0"/>
        <v>0</v>
      </c>
      <c r="N8" s="82">
        <f t="shared" si="0"/>
        <v>0</v>
      </c>
      <c r="O8" s="82">
        <f t="shared" si="0"/>
        <v>633482.02126014209</v>
      </c>
      <c r="P8" s="82">
        <f t="shared" si="0"/>
        <v>636579.42719816393</v>
      </c>
      <c r="Q8" s="82">
        <f>SUM(Q9:Q10)</f>
        <v>644603.61270880594</v>
      </c>
    </row>
    <row r="9" spans="1:17" ht="58.5" customHeight="1">
      <c r="A9" s="65"/>
      <c r="B9" s="65">
        <v>11001</v>
      </c>
      <c r="C9" s="107" t="s">
        <v>25</v>
      </c>
      <c r="D9" s="107"/>
      <c r="E9" s="107"/>
      <c r="F9" s="67">
        <v>623152.02126014209</v>
      </c>
      <c r="G9" s="67">
        <v>633379.42719816393</v>
      </c>
      <c r="H9" s="67">
        <v>641403.61270880594</v>
      </c>
      <c r="I9" s="68"/>
      <c r="J9" s="68"/>
      <c r="K9" s="68"/>
      <c r="L9" s="68"/>
      <c r="M9" s="68"/>
      <c r="N9" s="68"/>
      <c r="O9" s="67">
        <f>F9+I9+L9</f>
        <v>623152.02126014209</v>
      </c>
      <c r="P9" s="67">
        <f t="shared" ref="P9:Q9" si="1">G9+J9+M9</f>
        <v>633379.42719816393</v>
      </c>
      <c r="Q9" s="67">
        <f t="shared" si="1"/>
        <v>641403.61270880594</v>
      </c>
    </row>
    <row r="10" spans="1:17" s="70" customFormat="1" ht="52.5" customHeight="1">
      <c r="A10" s="66"/>
      <c r="B10" s="66">
        <v>31001</v>
      </c>
      <c r="C10" s="100" t="s">
        <v>31</v>
      </c>
      <c r="D10" s="100"/>
      <c r="E10" s="100"/>
      <c r="F10" s="67">
        <v>10330</v>
      </c>
      <c r="G10" s="67">
        <v>3200</v>
      </c>
      <c r="H10" s="67">
        <v>3200</v>
      </c>
      <c r="I10" s="68"/>
      <c r="J10" s="68"/>
      <c r="K10" s="68"/>
      <c r="L10" s="68"/>
      <c r="M10" s="68"/>
      <c r="N10" s="68"/>
      <c r="O10" s="67">
        <f>F10+I10+L10</f>
        <v>10330</v>
      </c>
      <c r="P10" s="67">
        <f t="shared" ref="P10" si="2">G10+J10+M10</f>
        <v>3200</v>
      </c>
      <c r="Q10" s="67">
        <f t="shared" ref="Q10" si="3">H10+K10+N10</f>
        <v>3200</v>
      </c>
    </row>
    <row r="11" spans="1:17" s="71" customFormat="1" ht="30.75" customHeight="1">
      <c r="A11" s="102" t="s">
        <v>30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</row>
    <row r="12" spans="1:17" s="70" customFormat="1" ht="26.25" customHeight="1">
      <c r="A12" s="66">
        <v>1060</v>
      </c>
      <c r="B12" s="66"/>
      <c r="C12" s="103" t="s">
        <v>27</v>
      </c>
      <c r="D12" s="103"/>
      <c r="E12" s="103"/>
      <c r="F12" s="82">
        <f t="shared" ref="F12:P12" si="4">F13</f>
        <v>610</v>
      </c>
      <c r="G12" s="82">
        <f t="shared" si="4"/>
        <v>610</v>
      </c>
      <c r="H12" s="82">
        <f t="shared" si="4"/>
        <v>610</v>
      </c>
      <c r="I12" s="82">
        <f t="shared" si="4"/>
        <v>0</v>
      </c>
      <c r="J12" s="82">
        <f t="shared" si="4"/>
        <v>0</v>
      </c>
      <c r="K12" s="82">
        <f t="shared" si="4"/>
        <v>0</v>
      </c>
      <c r="L12" s="82">
        <f t="shared" si="4"/>
        <v>0</v>
      </c>
      <c r="M12" s="82">
        <f t="shared" si="4"/>
        <v>0</v>
      </c>
      <c r="N12" s="82">
        <f t="shared" si="4"/>
        <v>0</v>
      </c>
      <c r="O12" s="82">
        <f t="shared" si="4"/>
        <v>610</v>
      </c>
      <c r="P12" s="82">
        <f t="shared" si="4"/>
        <v>610</v>
      </c>
      <c r="Q12" s="82">
        <f>Q13</f>
        <v>610</v>
      </c>
    </row>
    <row r="13" spans="1:17" s="70" customFormat="1" ht="58.5" customHeight="1">
      <c r="A13" s="66"/>
      <c r="B13" s="66">
        <v>11002</v>
      </c>
      <c r="C13" s="100" t="s">
        <v>29</v>
      </c>
      <c r="D13" s="100"/>
      <c r="E13" s="100"/>
      <c r="F13" s="67">
        <v>610</v>
      </c>
      <c r="G13" s="67">
        <v>610</v>
      </c>
      <c r="H13" s="67">
        <v>610</v>
      </c>
      <c r="I13" s="68"/>
      <c r="J13" s="68"/>
      <c r="K13" s="68"/>
      <c r="L13" s="68"/>
      <c r="M13" s="68"/>
      <c r="N13" s="68"/>
      <c r="O13" s="67">
        <v>610</v>
      </c>
      <c r="P13" s="67">
        <v>610</v>
      </c>
      <c r="Q13" s="67">
        <v>610</v>
      </c>
    </row>
  </sheetData>
  <mergeCells count="13">
    <mergeCell ref="O4:Q5"/>
    <mergeCell ref="C8:E8"/>
    <mergeCell ref="A4:B5"/>
    <mergeCell ref="C4:E6"/>
    <mergeCell ref="F4:H5"/>
    <mergeCell ref="I4:K5"/>
    <mergeCell ref="L4:N5"/>
    <mergeCell ref="C13:E13"/>
    <mergeCell ref="A7:Q7"/>
    <mergeCell ref="A11:Q11"/>
    <mergeCell ref="C12:E12"/>
    <mergeCell ref="C10:E10"/>
    <mergeCell ref="C9:E9"/>
  </mergeCells>
  <hyperlinks>
    <hyperlink ref="F4" location="_ftn1" display="_ftn1"/>
    <hyperlink ref="I4" location="_ftn2" display="_ftn2"/>
    <hyperlink ref="O4" location="_ftn3" display="_ftn3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topLeftCell="A4" zoomScale="70" zoomScaleNormal="70" workbookViewId="0">
      <selection activeCell="C12" sqref="C12"/>
    </sheetView>
  </sheetViews>
  <sheetFormatPr defaultRowHeight="15"/>
  <cols>
    <col min="2" max="2" width="53.42578125" customWidth="1"/>
    <col min="3" max="3" width="10.28515625" bestFit="1" customWidth="1"/>
    <col min="4" max="4" width="11.42578125" customWidth="1"/>
    <col min="5" max="5" width="11.85546875" customWidth="1"/>
    <col min="6" max="6" width="14.140625" customWidth="1"/>
  </cols>
  <sheetData>
    <row r="2" spans="2:6" s="69" customFormat="1" ht="57" customHeight="1">
      <c r="B2" s="109" t="s">
        <v>86</v>
      </c>
      <c r="C2" s="109"/>
      <c r="D2" s="109"/>
      <c r="E2" s="109"/>
      <c r="F2" s="109"/>
    </row>
    <row r="3" spans="2:6" s="69" customFormat="1" ht="12" customHeight="1"/>
    <row r="4" spans="2:6" s="69" customFormat="1" ht="26.25" customHeight="1">
      <c r="B4" s="83"/>
      <c r="C4" s="72" t="s">
        <v>5</v>
      </c>
      <c r="D4" s="72" t="s">
        <v>13</v>
      </c>
      <c r="E4" s="72" t="s">
        <v>73</v>
      </c>
      <c r="F4" s="72" t="s">
        <v>79</v>
      </c>
    </row>
    <row r="5" spans="2:6" s="69" customFormat="1" ht="63" customHeight="1">
      <c r="B5" s="84" t="s">
        <v>80</v>
      </c>
      <c r="C5" s="73" t="s">
        <v>60</v>
      </c>
      <c r="D5" s="85">
        <v>495233.86248127912</v>
      </c>
      <c r="E5" s="85">
        <v>522187.91879024002</v>
      </c>
      <c r="F5" s="85">
        <v>522187.91879024002</v>
      </c>
    </row>
    <row r="6" spans="2:6" s="69" customFormat="1" ht="50.25" customHeight="1">
      <c r="B6" s="84" t="s">
        <v>81</v>
      </c>
      <c r="C6" s="86">
        <v>532480.30000000005</v>
      </c>
      <c r="D6" s="73" t="s">
        <v>60</v>
      </c>
      <c r="E6" s="73" t="s">
        <v>60</v>
      </c>
      <c r="F6" s="73" t="s">
        <v>60</v>
      </c>
    </row>
    <row r="7" spans="2:6" s="69" customFormat="1" ht="60.75" customHeight="1">
      <c r="B7" s="84" t="s">
        <v>82</v>
      </c>
      <c r="C7" s="73" t="s">
        <v>60</v>
      </c>
      <c r="D7" s="85">
        <v>634092.02126014209</v>
      </c>
      <c r="E7" s="85">
        <v>637189.42719816393</v>
      </c>
      <c r="F7" s="85">
        <v>645213.61270880594</v>
      </c>
    </row>
    <row r="8" spans="2:6" s="69" customFormat="1" ht="63.75" customHeight="1">
      <c r="B8" s="84" t="s">
        <v>83</v>
      </c>
      <c r="C8" s="73" t="s">
        <v>60</v>
      </c>
      <c r="D8" s="85">
        <v>634092.02126014209</v>
      </c>
      <c r="E8" s="85">
        <v>637189.42719816393</v>
      </c>
      <c r="F8" s="85">
        <v>645213.61270880594</v>
      </c>
    </row>
    <row r="9" spans="2:6" s="69" customFormat="1" ht="40.5" customHeight="1">
      <c r="B9" s="84" t="s">
        <v>61</v>
      </c>
      <c r="C9" s="73" t="s">
        <v>60</v>
      </c>
      <c r="D9" s="74">
        <v>0</v>
      </c>
      <c r="E9" s="74">
        <v>0</v>
      </c>
      <c r="F9" s="74">
        <v>0</v>
      </c>
    </row>
    <row r="10" spans="2:6" s="69" customFormat="1" ht="40.5" customHeight="1">
      <c r="B10" s="84" t="s">
        <v>62</v>
      </c>
      <c r="C10" s="73" t="s">
        <v>60</v>
      </c>
      <c r="D10" s="74">
        <v>0</v>
      </c>
      <c r="E10" s="74">
        <v>0</v>
      </c>
      <c r="F10" s="74">
        <v>0</v>
      </c>
    </row>
    <row r="11" spans="2:6" s="69" customFormat="1" ht="40.5" customHeight="1">
      <c r="B11" s="84" t="s">
        <v>84</v>
      </c>
      <c r="C11" s="73" t="s">
        <v>60</v>
      </c>
      <c r="D11" s="85">
        <f>D8-C6</f>
        <v>101611.72126014205</v>
      </c>
      <c r="E11" s="85">
        <f>E8-C6</f>
        <v>104709.12719816389</v>
      </c>
      <c r="F11" s="85">
        <f>F8-C6</f>
        <v>112733.3127088059</v>
      </c>
    </row>
    <row r="12" spans="2:6" s="69" customFormat="1" ht="61.5" customHeight="1">
      <c r="B12" s="84" t="s">
        <v>85</v>
      </c>
      <c r="C12" s="73" t="s">
        <v>60</v>
      </c>
      <c r="D12" s="85">
        <f>D7-D5</f>
        <v>138858.15877886297</v>
      </c>
      <c r="E12" s="85">
        <f t="shared" ref="E12:F12" si="0">E7-E5</f>
        <v>115001.50840792392</v>
      </c>
      <c r="F12" s="85">
        <f t="shared" si="0"/>
        <v>123025.69391856593</v>
      </c>
    </row>
    <row r="14" spans="2:6" ht="38.25" customHeight="1"/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ampop</vt:lpstr>
      <vt:lpstr>havelvac4</vt:lpstr>
      <vt:lpstr>havelvac5</vt:lpstr>
      <vt:lpstr>havelvac10 axyusak1</vt:lpstr>
      <vt:lpstr>havelvac 10 axyusak 2</vt:lpstr>
      <vt:lpstr>havelvac4!Print_Titles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Marianna Katvalyan</cp:lastModifiedBy>
  <cp:lastPrinted>2019-06-04T13:07:21Z</cp:lastPrinted>
  <dcterms:created xsi:type="dcterms:W3CDTF">2017-12-06T07:28:20Z</dcterms:created>
  <dcterms:modified xsi:type="dcterms:W3CDTF">2021-03-19T07:43:14Z</dcterms:modified>
</cp:coreProperties>
</file>